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Dell\Desktop\Ūkinės prekės\Pirkimo dokumentai\"/>
    </mc:Choice>
  </mc:AlternateContent>
  <xr:revisionPtr revIDLastSave="0" documentId="13_ncr:1_{0795ACEA-D2BB-4F83-A204-1E2F433E6011}" xr6:coauthVersionLast="47" xr6:coauthVersionMax="47" xr10:uidLastSave="{00000000-0000-0000-0000-000000000000}"/>
  <bookViews>
    <workbookView xWindow="-120" yWindow="-120" windowWidth="29040" windowHeight="15720" xr2:uid="{C0CF2CB9-97A0-48BD-A084-BD8D9855374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6" i="1" l="1"/>
  <c r="I50" i="1"/>
  <c r="I51" i="1"/>
  <c r="I52" i="1"/>
  <c r="I54" i="1"/>
  <c r="I56" i="1"/>
  <c r="I57" i="1"/>
  <c r="I59" i="1"/>
  <c r="I60" i="1"/>
  <c r="I62" i="1"/>
  <c r="I63" i="1"/>
  <c r="I65" i="1"/>
  <c r="I67" i="1"/>
  <c r="I47" i="1"/>
  <c r="I48" i="1"/>
  <c r="I46" i="1"/>
  <c r="I68" i="1" l="1"/>
  <c r="I69" i="1" s="1"/>
  <c r="I70" i="1" s="1"/>
</calcChain>
</file>

<file path=xl/sharedStrings.xml><?xml version="1.0" encoding="utf-8"?>
<sst xmlns="http://schemas.openxmlformats.org/spreadsheetml/2006/main" count="160" uniqueCount="129">
  <si>
    <t>[DATA]</t>
  </si>
  <si>
    <t>[VIETA]</t>
  </si>
  <si>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</si>
  <si>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</si>
  <si>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</si>
  <si>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</si>
  <si>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</si>
  <si>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</si>
  <si>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Partnerio tiekiamų Paslaugų dalies vertė pasiūlymo kainoje</t>
  </si>
  <si>
    <t>EUR su PVM</t>
  </si>
  <si>
    <t xml:space="preserve">Proc. </t>
  </si>
  <si>
    <t>1.</t>
  </si>
  <si>
    <t>2.</t>
  </si>
  <si>
    <t>Eil. Nr.</t>
  </si>
  <si>
    <t>Ūkio subjekto juridinio asmens pavadinimas, kodas arba fizinio asmens vardas ir pavardė</t>
  </si>
  <si>
    <t>Ūkio subjekto kolegialus  valdymo organas ir (ar) priežiūros organas (nurodoma jeigu turi)</t>
  </si>
  <si>
    <t>Sutarties objekto dalies, perduodamos vykdyti ūkio subjektui, aprašymas</t>
  </si>
  <si>
    <t>Partnerio tiekiamų Prekių dalies vertė pasiūlymo kainoje, kuriai ketinama pasitelkti ūkio subjektus</t>
  </si>
  <si>
    <t xml:space="preserve">Eur su PVM / Proc. </t>
  </si>
  <si>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</si>
  <si>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</si>
  <si>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</si>
  <si>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</si>
  <si>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</si>
  <si>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</si>
  <si>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</si>
  <si>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Prekės pavadinimas, techninė charakteristika</t>
  </si>
  <si>
    <t>Gaminio žymėjimas arba tipas, standartas, išmatavimai, fasuotės</t>
  </si>
  <si>
    <t>Matavimo vienetas</t>
  </si>
  <si>
    <t xml:space="preserve">Preliminarus  perkamų prekių kiekis </t>
  </si>
  <si>
    <t>I.</t>
  </si>
  <si>
    <t>l</t>
  </si>
  <si>
    <t>kg</t>
  </si>
  <si>
    <t>II.</t>
  </si>
  <si>
    <t>III.</t>
  </si>
  <si>
    <t>IV.</t>
  </si>
  <si>
    <t>V.</t>
  </si>
  <si>
    <t>VI.</t>
  </si>
  <si>
    <t>VII.</t>
  </si>
  <si>
    <t>pak.</t>
  </si>
  <si>
    <t>*Jei "PVM" laukas nepildomas, nurodykite priežastis, dėl kurių PVM nemokamas: -_____________________________________________________________________________________________________________</t>
  </si>
  <si>
    <t>PASTABOS:</t>
  </si>
  <si>
    <t>3.</t>
  </si>
  <si>
    <t>4.</t>
  </si>
  <si>
    <t>5.</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</si>
  <si>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</si>
  <si>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</si>
  <si>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</si>
  <si>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</si>
  <si>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</si>
  <si>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</si>
  <si>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</si>
  <si>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</si>
  <si>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</si>
  <si>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</si>
  <si>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</si>
  <si>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</si>
  <si>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</si>
  <si>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</si>
  <si>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(Dalyvio arba jo įgalioto asmens pareigų pavadinimas)</t>
  </si>
  <si>
    <t>(Parašas)</t>
  </si>
  <si>
    <t>(vardas, pavardė)</t>
  </si>
  <si>
    <t>Kauno kolegijai</t>
  </si>
  <si>
    <t>Baterijos ir akumuliatoriai</t>
  </si>
  <si>
    <t>Elementai, AA</t>
  </si>
  <si>
    <t>Įtampa ne mažiau 1.5 V, pakuotėje ne mažiau 10 vnt.</t>
  </si>
  <si>
    <t>Elementai CR2</t>
  </si>
  <si>
    <t>Elektros perkės</t>
  </si>
  <si>
    <t>Kištukinis lizdas</t>
  </si>
  <si>
    <t>Vienvietis, įleidžiamas, su įžeminimu, srovė 16 A, įtampa 250 V</t>
  </si>
  <si>
    <t xml:space="preserve">Šviestuvas </t>
  </si>
  <si>
    <t>LED lemputė</t>
  </si>
  <si>
    <t>vnt</t>
  </si>
  <si>
    <t>Buitiniai elektros prietaisai</t>
  </si>
  <si>
    <t>Virdulys</t>
  </si>
  <si>
    <t>Elektrinis; talpa ≥ 1.7 l; galia – ne mažiau nei 2000 W</t>
  </si>
  <si>
    <t>Valymo priemonės patalpų priežiūrai</t>
  </si>
  <si>
    <t>Dušo kabinos valiklis</t>
  </si>
  <si>
    <t>Su purkštuku, talpa ne mažiau 0,5 l</t>
  </si>
  <si>
    <t>Grindų ploviklis</t>
  </si>
  <si>
    <t>Įvairioms grindims, talpa ne mažiau 1 l</t>
  </si>
  <si>
    <t>Įvairios statybinės medžiagos</t>
  </si>
  <si>
    <t>Dažai sienoms</t>
  </si>
  <si>
    <t>Atsparumas drėgnam valymui ≥ 2 klasė, išeiga  ≥ 10 m²/l</t>
  </si>
  <si>
    <t>Grindų dangos</t>
  </si>
  <si>
    <t>Laminatas; atsparumo klasė 33; su užrakto sistema (clic)</t>
  </si>
  <si>
    <t>Įrankiai, spynos, raktai, vyriai ir įvairios tvirtinimo detalės</t>
  </si>
  <si>
    <t>Medsraigtis</t>
  </si>
  <si>
    <t>Durų pritraukėjai</t>
  </si>
  <si>
    <t>Viršutinio montavimo su alkūnine svirtimi; Paskirtis: skirtas vidaus ir lauko durims; Jėgos klasė: EN 2/3/4 (reguliuojama); Funkcijos: reguliuojamas uždarymo greitis ir galinis pritraukimas (fiksacija); Atidarymo kampas: iki 180°; Atitiktis: tinkamas naudoti priešgaisrinėms durims.</t>
  </si>
  <si>
    <t>3x16 mm; pakuotėje ne mažiau 10 vnt</t>
  </si>
  <si>
    <t>Kitos prekės</t>
  </si>
  <si>
    <t>Techninė druska</t>
  </si>
  <si>
    <t>Sniego/ledo tirpinimui, pakuotėje ne mažiau 25 kg</t>
  </si>
  <si>
    <t>Šaltas asfaltas</t>
  </si>
  <si>
    <t>Šiukšliadėžės</t>
  </si>
  <si>
    <t>Pastatomos, su dangčiu arba pedaliniu mechanizmu; talpa ≥ 30 l; medžiaga – plastikas arba nerūdijantis plienas</t>
  </si>
  <si>
    <t>Nurodyti taikomą nuolaidą</t>
  </si>
  <si>
    <t>Kokybės kriterijus pagal pirkimo dokumentuose nustatytą pasiūlymų vertinimo tvarką (Konkurso Specialiųjų sąlygų  priedas Nr. 5  „Pasiūlymų vertinimo kriterijai ir sąlygos“)</t>
  </si>
  <si>
    <t>Elementai 9V</t>
  </si>
  <si>
    <t>Įtampa ne mažiau 3 V, pakuotėje ne mažiau 1 vnt.</t>
  </si>
  <si>
    <t>Akumuliatoriaus talpa ne mažiau 175mAh, pakuotėje ne mažiau 1 vnt.</t>
  </si>
  <si>
    <t>Bendra kaina EUR be PVM</t>
  </si>
  <si>
    <t xml:space="preserve">Taikomos nuolaidos dydis procentais nuo viešai skelbiamų prekių mažmeninių kainų </t>
  </si>
  <si>
    <t>Bendra kaina EUR su PVM</t>
  </si>
  <si>
    <t>PVM (21 proc.) suma Eur</t>
  </si>
  <si>
    <t>Remontinis, kelio asfaltavimui, pakuotėje ne mažiau 20 kg</t>
  </si>
  <si>
    <t>Bendra kaina, Eur be PVM</t>
  </si>
  <si>
    <r>
      <t>PASIŪLYMAS                                                                                                                                                                                                                                                                                                                                               DĖL ĮVAIRIŲ ŪKINIŲ PREKIŲ</t>
    </r>
    <r>
      <rPr>
        <b/>
        <i/>
        <sz val="16"/>
        <color theme="9" tint="-0.249977111117893"/>
        <rFont val="Times New Roman"/>
        <family val="1"/>
      </rPr>
      <t xml:space="preserve">                                                                                                                                                                                                                                                                                                                                                                      </t>
    </r>
  </si>
  <si>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</si>
  <si>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rPr>
      <t>(pildoma, jei tiekėjas pasitelkia subtiekėjus)</t>
    </r>
  </si>
  <si>
    <r>
      <t xml:space="preserve">Siūlomos prekės kodas / pavadinimas / tipas / modelis / gamintojas / barkodas </t>
    </r>
    <r>
      <rPr>
        <b/>
        <sz val="12"/>
        <color rgb="FFFF0000"/>
        <rFont val="Times New Roman"/>
        <family val="1"/>
      </rPr>
      <t>(pildo tiekėjas)</t>
    </r>
  </si>
  <si>
    <r>
      <t xml:space="preserve">Įkainis, Eur be PVM
</t>
    </r>
    <r>
      <rPr>
        <b/>
        <sz val="12"/>
        <color rgb="FFFF0000"/>
        <rFont val="Times New Roman"/>
        <family val="1"/>
      </rPr>
      <t>(pildo tiekėjas)</t>
    </r>
  </si>
  <si>
    <r>
      <t xml:space="preserve">8. PRIDEDAMI DOKUMENTAI IR INFORMACIJA APIE KONFIDENCIALUMĄ
</t>
    </r>
    <r>
      <rPr>
        <i/>
        <sz val="12"/>
        <color theme="1"/>
        <rFont val="Times New Roman"/>
        <family val="1"/>
      </rPr>
      <t>Jei nenurodyta kitaip, visi dokumentai teikiami su pasiūlymu CVP IS priemonėmis:</t>
    </r>
  </si>
  <si>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Specialiųjų pirkimo sąlygų 1 priede „Terminai“ atitinkamame punkte nurodytą terminą;
• suprantu, kad COVID-19, Rusijos Federacijos karinės agresijos prieš Ukrainą veiksmai bei nepaprastosios padėties Lietuvos Respublikos teritorijoje įvedimas atsižvelgiant į šį agresijos aktą savaime nėra laikomi civilinės atsakomybės netaikymo pagrindais, ir nesutrukdys tinkamai įvykdyti Sutartį.</t>
    </r>
  </si>
  <si>
    <r>
      <t xml:space="preserve">Tiekėjo arba ūkio subjektų grupės dalyvių pavadinimas (-ai), juridinio asmens kodas (-ai) </t>
    </r>
    <r>
      <rPr>
        <b/>
        <i/>
        <sz val="12"/>
        <color theme="1"/>
        <rFont val="Times New Roman"/>
        <family val="1"/>
      </rPr>
      <t>(jeigu pasiūlymą teikia fizinis asmuo – verslo ar individualios veiklos pažymėjimo Nr. ar pan.), adresas (-ai)</t>
    </r>
  </si>
  <si>
    <r>
      <t xml:space="preserve">Tiekėjo kolegialus valdymo ir (ar) priežiūros organas </t>
    </r>
    <r>
      <rPr>
        <b/>
        <i/>
        <sz val="12"/>
        <color theme="1"/>
        <rFont val="Times New Roman"/>
        <family val="1"/>
      </rPr>
      <t>(nurodoma jeigu turi)</t>
    </r>
  </si>
  <si>
    <r>
      <t xml:space="preserve">Ūkio subjektų grupės dalyvis, atstovaujantis arba vadovaujantis ūkio subjektų grupei </t>
    </r>
    <r>
      <rPr>
        <b/>
        <i/>
        <sz val="12"/>
        <color theme="1"/>
        <rFont val="Times New Roman"/>
        <family val="1"/>
      </rPr>
      <t>(pildoma, jei pasiūlymą teikia tiekėjų grupė)</t>
    </r>
  </si>
  <si>
    <r>
      <t xml:space="preserve">Asmens, įgalioto bendrauti su perkančiąją organizacija, kontaktinė informacija </t>
    </r>
    <r>
      <rPr>
        <b/>
        <i/>
        <sz val="12"/>
        <color theme="1"/>
        <rFont val="Times New Roman"/>
        <family val="1"/>
      </rPr>
      <t>(vardas, pavardė, tel., faks., el. p., adresas)</t>
    </r>
  </si>
  <si>
    <r>
      <t>m</t>
    </r>
    <r>
      <rPr>
        <vertAlign val="superscript"/>
        <sz val="12"/>
        <rFont val="Times New Roman"/>
        <family val="1"/>
      </rPr>
      <t>2</t>
    </r>
  </si>
  <si>
    <r>
      <t xml:space="preserve">7. PASIŪLYMO KOKYBINIAI PARAMETRAI 
Susipažinę su pasiūlymų vertinimo kriterijais </t>
    </r>
    <r>
      <rPr>
        <b/>
        <sz val="12"/>
        <rFont val="Times New Roman"/>
        <family val="1"/>
      </rPr>
      <t>(Pirkimo sąlygų 5 priedas)</t>
    </r>
    <r>
      <rPr>
        <b/>
        <sz val="12"/>
        <color theme="1"/>
        <rFont val="Times New Roman"/>
        <family val="1"/>
      </rPr>
      <t xml:space="preserve"> siūlome:
</t>
    </r>
  </si>
  <si>
    <r>
      <rPr>
        <b/>
        <sz val="12"/>
        <color theme="1"/>
        <rFont val="Times New Roman"/>
        <family val="1"/>
      </rPr>
      <t>SVARBU:</t>
    </r>
    <r>
      <rPr>
        <sz val="12"/>
        <color theme="1"/>
        <rFont val="Times New Roman"/>
        <family val="1"/>
      </rPr>
      <t xml:space="preserve"> Viešųjų pirkimų tarnyba yra išaiškinusi (žr. http://vpt.lrv.lt/lt/naujienos/priminimas-del-konfidencialumo-viesuosiuose-pirkimuose), kad visas tiekėjo pasiūlymas negali būti laikomas konfidencialia informacija. Konfidencialia informacija taip pat nelaikoma prekių kaina, įkainiai (prekės vieneto kaina), pateikti tiekėjų pašalinimo pagrindų nebuvimą patvirtinantys dokumentai, informacija apie pasitelktus ūkio subjektus, kurių pajėgumais remiasi tiekėjas, subtiekėjai, tiekėjo siūlomos prekės pavadinimas (modelis, gamintojas) ir techninės specifikacijos (charakteristikos), ypač tais atvejais, kuomet siūlomas pirkimo objektas yra masinės gamybos arba jo savybės yra visuotinai žinomi. Konfidencialia negalima laikyti informacijos apie rinkoje egzistuojančias prekes bei jų savybes, ypač jei tokia informacija teisėtomis priemonėmis prieinama (arba gali būti prieinama) kiekvienam fiziniam ar juridiniam asmeniui įvairiais informacijos kanalais (pavyzdžiui, analogišką informaciją apie pasiūlyme nurodytas prekes galima rasti tiekėjo arba gamintojo interneto tinklalapyje). Vien tai, kad tiekėjas konkrečiame pirkime siūlo jau egzistuojantį produktą, nesudaro pagrindo to produkto pavadinimo laikyti tiekėjo komercine paslaptimi. Prekės pavadinimas (modelis, gamintojas) ir techninės specifikacijos (charakteristikos) gali būti konfidenciali informacija tik tiekėjui tai pagrindus. Tiekėjas dalyvaujantis viešajame pirkime gali nurodyti, kuri informacija pasiūlyme yra laikytina konfidencialia, tačiau konfidenciali informacija turi būti motyvuotai pagrįsta, kad perkančioji organizacija galėtų įvertinti ir nustatyti pateiktos konfidencialios informacijos pagrįstą būtinumą informaciją laikyti konfidencialia ir jos neatskleisti tretiesiems asmenims.</t>
    </r>
  </si>
  <si>
    <r>
      <rPr>
        <b/>
        <sz val="12"/>
        <color theme="1"/>
        <rFont val="Times New Roman"/>
        <family val="1"/>
      </rPr>
      <t>PASTABA.</t>
    </r>
    <r>
      <rPr>
        <sz val="12"/>
        <color theme="1"/>
        <rFont val="Times New Roman"/>
        <family val="1"/>
      </rPr>
      <t xml:space="preserve"> Tiekėjui nenurodžius, kokia informacija yra konfidenciali, laikoma, kad konfidencialios informacijos pasiūlyme nėra.</t>
    </r>
  </si>
  <si>
    <r>
      <t xml:space="preserve">1. Bendra pasiūlymo kaina EUR be PVM nėra Pirkėjo įsipareigojimas Tiekėjui sumokėti nurodytą sumą sutarties galiojimo laikotarpiu ir bus naudojama tik pasiūlymų vertinimui. Bendra pasiūlymo kaina EUR be PVM turi apimti visas išlaidas, visus mokesčius ir apmokestinimus, mokėtinus pagal galiojančius Lietuvos Respublikos įstatymus, išskyrus PVM.                                                                                                                                                                                                                                                                                                                                                                                                                                                                                                                                                                                                                                                          </t>
    </r>
    <r>
      <rPr>
        <sz val="12"/>
        <color rgb="FFFF0000"/>
        <rFont val="Times New Roman"/>
        <family val="1"/>
      </rPr>
      <t xml:space="preserve"> </t>
    </r>
    <r>
      <rPr>
        <b/>
        <sz val="12"/>
        <rFont val="Times New Roman"/>
        <family val="1"/>
      </rPr>
      <t>2. Perkančiajai organizacijai nepriimtina ir per didelė pasiūlymo (krepšelio) kaina šiame pirkime bus laikoma, jeigu tiekėjas viršys Pirkimo dokumentuose nustatytą pirkimo vertę.</t>
    </r>
    <r>
      <rPr>
        <sz val="12"/>
        <rFont val="Times New Roman"/>
        <family val="1"/>
      </rPr>
      <t xml:space="preserve">
3. Numatomų įsigyti Prekių sąrašas yra preliminarus ir nėra baigtinis. Pirkėjas gali pirkti prekes, kurių BVPŽ kodai nurodyti Techninės specifikacijos priede Nr. 2 iš Tiekėjo turimo prekių asortimento.                                                                                                                                                                 4. </t>
    </r>
    <r>
      <rPr>
        <b/>
        <sz val="12"/>
        <color rgb="FFFF0000"/>
        <rFont val="Times New Roman"/>
        <family val="1"/>
      </rPr>
      <t>Prekių sąrašas, kuris nurodytas pasiūlymo kainos lentelėje, bus naudojamas tik pasiūlymų vertinimui</t>
    </r>
    <r>
      <rPr>
        <sz val="12"/>
        <rFont val="Times New Roman"/>
        <family val="1"/>
      </rPr>
      <t xml:space="preserve">.                                                                                                                                                 
5. Laimėjusio tiekėjo pasiūlyme nurodytas taikomos </t>
    </r>
    <r>
      <rPr>
        <b/>
        <sz val="12"/>
        <rFont val="Times New Roman"/>
        <family val="1"/>
      </rPr>
      <t>nuolaidos dydis procentais (minimali nuolaida 0%)</t>
    </r>
    <r>
      <rPr>
        <sz val="12"/>
        <rFont val="Times New Roman"/>
        <family val="1"/>
      </rPr>
      <t>, bus įrašomas į sutartį.</t>
    </r>
  </si>
  <si>
    <t xml:space="preserve"> 36 W (galima paklaida ±5 W); 4300LM (galima paklaida ±500 LM); 6000 K (galima paklaida ±500 K); ne mažiau kaip IP 60</t>
  </si>
  <si>
    <t>E27; ne daugiau kaip 10 W; 1055 LM</t>
  </si>
  <si>
    <r>
      <t>6.1. Pasiūlyme kainos nurodomos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t>
    </r>
    <r>
      <rPr>
        <sz val="16"/>
        <rFont val="Times New Roman"/>
        <family val="1"/>
      </rPr>
      <t xml:space="preserve"> su Prekių tiekimu</t>
    </r>
    <r>
      <rPr>
        <b/>
        <sz val="16"/>
        <rFont val="Times New Roman"/>
        <family val="1"/>
      </rPr>
      <t>,</t>
    </r>
    <r>
      <rPr>
        <sz val="16"/>
        <rFont val="Times New Roman"/>
        <family val="1"/>
      </rPr>
      <t xml:space="preserve"> įskai</t>
    </r>
    <r>
      <rPr>
        <sz val="16"/>
        <color theme="1"/>
        <rFont val="Times New Roman"/>
        <family val="1"/>
      </rPr>
      <t>tant, bet neapsiribojant (išskyrus tuos atvejus, kai pirkimo dokumentuose aiškiai nurodyta, kad tam tikros konkrečios išlaidos neturi būti įskaičiuotos į Sutarties kainą):</t>
    </r>
    <r>
      <rPr>
        <i/>
        <sz val="16"/>
        <color theme="9" tint="-0.249977111117893"/>
        <rFont val="Times New Roman"/>
        <family val="1"/>
      </rPr>
      <t xml:space="preserve">
</t>
    </r>
    <r>
      <rPr>
        <sz val="16"/>
        <rFont val="Times New Roman"/>
        <family val="1"/>
      </rPr>
      <t xml:space="preserve">6.2.1. transportavimo išlaidas, kada prekės užsakomos elektroninėje parduotuvėje;
6.2.2. pakavimo, pakrovimo, tranzito, iškrovimo, išpakavimo, tikrinimo, draudimo ir kitas su Prekių tiekimu susijusias išlaidas;
6.2.3. visas su dokumentų, kurių reikalauja Pirkėjas, rengimu ir pateikimu susijusias išlaidas;
6.2.5. naudojimo ir priežiūros instrukcijų, numatytų Techninėje specifikacijoje, pateikimo išlaidas;
6.2.6. išlaidos licencijoms, patentams, leidimams ir pan.
6.2.7. elektroninių sąskaitų teikimo išlaidos;
6.2.8. Prekių garantinės priežiūros išlaidos.
</t>
    </r>
    <r>
      <rPr>
        <b/>
        <sz val="16"/>
        <color rgb="FFFF0000"/>
        <rFont val="Times New Roman"/>
        <family val="1"/>
      </rPr>
      <t>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i/>
        <sz val="11"/>
        <color rgb="FFFF0000"/>
        <rFont val="Tahoma"/>
        <family val="2"/>
        <charset val="186"/>
      </rPr>
      <t/>
    </r>
  </si>
  <si>
    <r>
      <t xml:space="preserve">Tiekėjo siūloma kriterijaus reikšmė                                                                         </t>
    </r>
    <r>
      <rPr>
        <b/>
        <sz val="12"/>
        <color rgb="FFFF0000"/>
        <rFont val="Times New Roman"/>
        <family val="1"/>
      </rPr>
      <t>(pildo tiekėjas)</t>
    </r>
  </si>
  <si>
    <r>
      <t xml:space="preserve">6.3. Tiekėjas privalo užpildyti visas 4 ir 7 stulpeliuose esančias celes. Negalima įtraukti naujų eilučių ar stulpelių. Tiekėjo pasiūlymas, kuriame nebus užpildyti visi privalomi laukai (4 ir 7 stulpeliai), </t>
    </r>
    <r>
      <rPr>
        <b/>
        <sz val="16"/>
        <color rgb="FFFF0000"/>
        <rFont val="Times New Roman"/>
        <family val="1"/>
      </rPr>
      <t>bus atmestas.</t>
    </r>
    <r>
      <rPr>
        <sz val="16"/>
        <color theme="1"/>
        <rFont val="Times New Roman"/>
        <family val="1"/>
      </rPr>
      <t xml:space="preserve">
6.4. Visos dokumente esančios nuorodos į standartą, techninį liudijimą ar bendrąsias technines specifikacijas reiškia, kad perkančioji organizacija priima ir kitus dalyvių lygiaverčių priemonių įrodymus. Jeigu specifikacijoje nurodomas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gali būti pateikiamas lygiavertis objektas nurodytajam.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 Taip pat tokio pobūdžio prekėms kaip glaistas, klijai, gipsas ar pan. gali būti siūlomos universalaus pobūdžio prekės, jei nenurodyta kitaip. 
</t>
    </r>
    <r>
      <rPr>
        <sz val="16"/>
        <rFont val="Times New Roman"/>
        <family val="1"/>
      </rPr>
      <t xml:space="preserve">6.5.Tiekėjas privalo siūlyti tik tas Prekes, kurios pasiūlymo pateikimo dieną yra jo asortimente ir yra realiai prieinamos užsakyti ar įsigyti tiekėjo prekybos vietose (elektroninėje parduotuvėje ir (ar) fizinėse parduotuvėse). Negali būti siūlomos prekės, kurių pasiūlymo pateikimo dieną nėra galimybės užsakyti ar įsigyti (pvz., pažymėtos „Išparduota“, „Laikinai neturime“ ar pan.). Už šio reikalavimo laikymąsi atsako Tiekėjas. Perkančioji organizacija neprivalo tikrinti siūlomų Prekių prieinamumo pasiūlymų vertinimo metu, tačiau, kilus pagrįstų abejonių ar ginčui, turi teisę pareikalauti, kad Tiekėjas pateiktų įrodymus, jog pasiūlymo pateikimo dieną siūlomos Prekės buvo aktyviame asortimente ir prieinamos užsakyti ar įsigyti.                                                                                                                                                                                                                                                                                                                                                                 </t>
    </r>
    <r>
      <rPr>
        <sz val="16"/>
        <color theme="1"/>
        <rFont val="Times New Roman"/>
        <family val="1"/>
      </rPr>
      <t xml:space="preserve">
6.6. Prekių (įskaitant jų sudedamąsias dalis) kilmė nėra ar paslaugos neteikiamos iš Viešųjų pirkimų įstatymo 92 straipsnio 15 dalyje numatytame sąraše nurodytų valstybių ar teritorijų.                                                                                                                                                                   6.8. </t>
    </r>
    <r>
      <rPr>
        <b/>
        <sz val="16"/>
        <color rgb="FFFF0000"/>
        <rFont val="Times New Roman"/>
        <family val="1"/>
      </rPr>
      <t xml:space="preserve">Mes siūlome šias Prekes ir nurodome reguliarias Prekių kainas mažmeninėje prekyboje (reguliarios prekių kainos turi būti galiojančios pasiūlymų pateikimo dieną, be tuo metu galiojančių nuolaidų. Pasiūlytos prekės lentelėje kainų pateikimo dieną fizinėse parduotuvėse likutis negali būti nulinis).  </t>
    </r>
    <r>
      <rPr>
        <sz val="16"/>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</si>
</sst>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Aptos Narrow"/>
      <family val="2"/>
      <charset val="186"/>
      <scheme val="minor"/>
    </font>
    <font>
      <i/>
      <sz val="11"/>
      <color rgb="FFFF0000"/>
      <name val="Tahoma"/>
      <family val="2"/>
      <charset val="186"/>
    </font>
    <font>
      <b/>
      <sz val="16"/>
      <color theme="1"/>
      <name val="Times New Roman"/>
      <family val="1"/>
    </font>
    <font>
      <b/>
      <i/>
      <sz val="16"/>
      <color theme="9" tint="-0.249977111117893"/>
      <name val="Times New Roman"/>
      <family val="1"/>
    </font>
    <font>
      <b/>
      <sz val="12"/>
      <color theme="1"/>
      <name val="Times New Roman"/>
      <family val="1"/>
    </font>
    <font>
      <i/>
      <sz val="12"/>
      <color theme="1"/>
      <name val="Times New Roman"/>
      <family val="1"/>
    </font>
    <font>
      <b/>
      <sz val="12"/>
      <name val="Times New Roman"/>
      <family val="1"/>
    </font>
    <font>
      <b/>
      <sz val="12"/>
      <color rgb="FFFF0000"/>
      <name val="Times New Roman"/>
      <family val="1"/>
    </font>
    <font>
      <sz val="12"/>
      <color theme="1"/>
      <name val="Times New Roman"/>
      <family val="1"/>
    </font>
    <font>
      <sz val="12"/>
      <color theme="1"/>
      <name val="Times New Roman"/>
      <family val="1"/>
      <charset val="186"/>
    </font>
    <font>
      <b/>
      <sz val="12"/>
      <color theme="1"/>
      <name val="Times New Roman"/>
      <family val="1"/>
      <charset val="186"/>
    </font>
    <font>
      <b/>
      <i/>
      <sz val="12"/>
      <color theme="9" tint="-0.249977111117893"/>
      <name val="Times New Roman"/>
      <family val="1"/>
      <charset val="186"/>
    </font>
    <font>
      <b/>
      <i/>
      <sz val="12"/>
      <color theme="1"/>
      <name val="Times New Roman"/>
      <family val="1"/>
    </font>
    <font>
      <b/>
      <sz val="12"/>
      <name val="Times New Roman"/>
      <family val="1"/>
      <charset val="186"/>
    </font>
    <font>
      <sz val="12"/>
      <name val="Times New Roman"/>
      <family val="1"/>
    </font>
    <font>
      <b/>
      <i/>
      <sz val="12"/>
      <color theme="1"/>
      <name val="Times New Roman"/>
      <family val="1"/>
      <charset val="186"/>
    </font>
    <font>
      <sz val="12"/>
      <name val="Times New Roman"/>
      <family val="1"/>
      <charset val="186"/>
    </font>
    <font>
      <sz val="12"/>
      <color rgb="FF000000"/>
      <name val="Times New Roman"/>
      <family val="1"/>
      <charset val="186"/>
    </font>
    <font>
      <sz val="12"/>
      <color rgb="FFFF0000"/>
      <name val="Times New Roman"/>
      <family val="1"/>
    </font>
    <font>
      <vertAlign val="superscript"/>
      <sz val="12"/>
      <name val="Times New Roman"/>
      <family val="1"/>
    </font>
    <font>
      <b/>
      <sz val="12"/>
      <color rgb="FFFF0000"/>
      <name val="Times New Roman"/>
      <family val="1"/>
      <charset val="186"/>
    </font>
    <font>
      <i/>
      <sz val="12"/>
      <color theme="1"/>
      <name val="Times New Roman"/>
      <family val="1"/>
      <charset val="186"/>
    </font>
    <font>
      <sz val="12"/>
      <color rgb="FF00B050"/>
      <name val="Times New Roman"/>
      <family val="1"/>
      <charset val="186"/>
    </font>
    <font>
      <u/>
      <sz val="12"/>
      <color theme="1"/>
      <name val="Times New Roman"/>
      <family val="1"/>
      <charset val="186"/>
    </font>
    <font>
      <sz val="16"/>
      <color theme="1"/>
      <name val="Times New Roman"/>
      <family val="1"/>
    </font>
    <font>
      <b/>
      <sz val="16"/>
      <color rgb="FFFF0000"/>
      <name val="Times New Roman"/>
      <family val="1"/>
    </font>
    <font>
      <sz val="16"/>
      <name val="Times New Roman"/>
      <family val="1"/>
    </font>
    <font>
      <sz val="16"/>
      <color theme="1"/>
      <name val="Times New Roman"/>
      <family val="1"/>
      <charset val="186"/>
    </font>
    <font>
      <b/>
      <sz val="16"/>
      <name val="Times New Roman"/>
      <family val="1"/>
    </font>
    <font>
      <i/>
      <sz val="16"/>
      <color theme="9" tint="-0.249977111117893"/>
      <name val="Times New Roman"/>
      <family val="1"/>
    </font>
  </fonts>
  <fills count="6">
    <fill>
      <patternFill patternType="none"/>
    </fill>
    <fill>
      <patternFill patternType="gray125"/>
    </fill>
    <fill>
      <patternFill patternType="solid">
        <fgColor rgb="FFD9E2F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3" tint="0.89999084444715716"/>
        <bgColor indexed="64"/>
      </patternFill>
    </fill>
  </fills>
  <borders count="6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top style="medium">
        <color indexed="64"/>
      </top>
      <bottom style="thin">
        <color indexed="64"/>
      </bottom>
      <diagonal/>
    </border>
    <border>
      <left style="thick">
        <color indexed="64"/>
      </left>
      <right/>
      <top style="medium">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207">
    <xf numFmtId="0" fontId="0" fillId="0" borderId="0" xfId="0"/>
    <xf numFmtId="0" fontId="9" fillId="0" borderId="0" xfId="0" applyFont="1"/>
    <xf numFmtId="0" fontId="9" fillId="0" borderId="0" xfId="0" applyFont="1" applyAlignment="1">
      <alignment horizontal="center"/>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9" fillId="0" borderId="17" xfId="0" applyFont="1" applyBorder="1" applyAlignment="1" applyProtection="1">
      <alignment horizontal="center" vertical="center" wrapText="1"/>
      <protection locked="0"/>
    </xf>
    <xf numFmtId="0" fontId="9" fillId="0" borderId="18" xfId="0" applyFont="1" applyBorder="1" applyAlignment="1" applyProtection="1">
      <alignment vertical="center" wrapText="1"/>
      <protection locked="0"/>
    </xf>
    <xf numFmtId="0" fontId="9" fillId="0" borderId="8" xfId="0" applyFont="1" applyBorder="1" applyAlignment="1" applyProtection="1">
      <alignment horizontal="center" vertical="center" wrapText="1"/>
      <protection locked="0"/>
    </xf>
    <xf numFmtId="0" fontId="9" fillId="0" borderId="7" xfId="0" applyFont="1" applyBorder="1" applyAlignment="1" applyProtection="1">
      <alignment vertical="center" wrapText="1"/>
      <protection locked="0"/>
    </xf>
    <xf numFmtId="0" fontId="9" fillId="0" borderId="20" xfId="0" applyFont="1" applyBorder="1" applyAlignment="1" applyProtection="1">
      <alignment horizontal="center" vertical="center" wrapText="1"/>
      <protection locked="0"/>
    </xf>
    <xf numFmtId="0" fontId="9" fillId="0" borderId="20" xfId="0" applyFont="1" applyBorder="1" applyAlignment="1" applyProtection="1">
      <alignment vertical="center" wrapText="1"/>
      <protection locked="0"/>
    </xf>
    <xf numFmtId="0" fontId="9" fillId="0" borderId="16" xfId="0" applyFont="1" applyBorder="1" applyAlignment="1" applyProtection="1">
      <alignment horizontal="center" vertical="center" wrapText="1"/>
      <protection locked="0"/>
    </xf>
    <xf numFmtId="0" fontId="9" fillId="0" borderId="15" xfId="0" applyFont="1" applyBorder="1" applyAlignment="1" applyProtection="1">
      <alignment vertical="center" wrapText="1"/>
      <protection locked="0"/>
    </xf>
    <xf numFmtId="0" fontId="13" fillId="5" borderId="24" xfId="0" applyFont="1" applyFill="1" applyBorder="1" applyAlignment="1" applyProtection="1">
      <alignment horizontal="center" vertical="center" wrapText="1"/>
      <protection locked="0"/>
    </xf>
    <xf numFmtId="0" fontId="10" fillId="2" borderId="11" xfId="0" applyFont="1" applyFill="1" applyBorder="1" applyAlignment="1">
      <alignment horizontal="center" vertical="center" wrapText="1"/>
    </xf>
    <xf numFmtId="0" fontId="10" fillId="0" borderId="25" xfId="0" applyFont="1" applyBorder="1" applyAlignment="1" applyProtection="1">
      <alignment horizontal="center" vertical="center" wrapText="1"/>
      <protection locked="0"/>
    </xf>
    <xf numFmtId="0" fontId="9" fillId="0" borderId="26" xfId="0" applyFont="1" applyBorder="1" applyAlignment="1" applyProtection="1">
      <alignment vertical="center" wrapText="1"/>
      <protection locked="0"/>
    </xf>
    <xf numFmtId="0" fontId="9" fillId="0" borderId="27" xfId="0" applyFont="1" applyBorder="1" applyAlignment="1" applyProtection="1">
      <alignment horizontal="center" vertical="center" wrapText="1"/>
      <protection locked="0"/>
    </xf>
    <xf numFmtId="0" fontId="9" fillId="0" borderId="28" xfId="0" applyFont="1" applyBorder="1" applyAlignment="1" applyProtection="1">
      <alignment horizontal="center" vertical="center" wrapText="1"/>
      <protection locked="0"/>
    </xf>
    <xf numFmtId="0" fontId="9" fillId="0" borderId="29" xfId="0" applyFont="1" applyBorder="1" applyAlignment="1" applyProtection="1">
      <alignment vertical="center" wrapText="1"/>
      <protection locked="0"/>
    </xf>
    <xf numFmtId="0" fontId="9" fillId="0" borderId="28" xfId="0" applyFont="1" applyBorder="1" applyAlignment="1" applyProtection="1">
      <alignment vertical="center" wrapText="1"/>
      <protection locked="0"/>
    </xf>
    <xf numFmtId="0" fontId="10" fillId="0" borderId="30" xfId="0" applyFont="1" applyBorder="1" applyAlignment="1" applyProtection="1">
      <alignment horizontal="center" vertical="center" wrapText="1"/>
      <protection locked="0"/>
    </xf>
    <xf numFmtId="0" fontId="9" fillId="0" borderId="31" xfId="0" applyFont="1" applyBorder="1" applyAlignment="1" applyProtection="1">
      <alignment vertical="center" wrapText="1"/>
      <protection locked="0"/>
    </xf>
    <xf numFmtId="0" fontId="9" fillId="0" borderId="30" xfId="0" applyFont="1" applyBorder="1" applyAlignment="1" applyProtection="1">
      <alignment horizontal="center" vertical="center" wrapText="1"/>
      <protection locked="0"/>
    </xf>
    <xf numFmtId="0" fontId="9" fillId="0" borderId="16" xfId="0" applyFont="1" applyBorder="1" applyAlignment="1" applyProtection="1">
      <alignment vertical="center" wrapText="1"/>
      <protection locked="0"/>
    </xf>
    <xf numFmtId="0" fontId="10" fillId="5" borderId="24" xfId="0" applyFont="1" applyFill="1" applyBorder="1" applyAlignment="1">
      <alignment horizontal="center" vertical="center" wrapText="1"/>
    </xf>
    <xf numFmtId="0" fontId="9" fillId="0" borderId="27" xfId="0" applyFont="1" applyBorder="1" applyAlignment="1" applyProtection="1">
      <alignment vertical="center" wrapText="1"/>
      <protection locked="0"/>
    </xf>
    <xf numFmtId="0" fontId="9" fillId="0" borderId="30" xfId="0" applyFont="1" applyBorder="1" applyAlignment="1" applyProtection="1">
      <alignment vertical="center" wrapText="1"/>
      <protection locked="0"/>
    </xf>
    <xf numFmtId="0" fontId="9" fillId="0" borderId="25" xfId="0" applyFont="1" applyBorder="1" applyAlignment="1" applyProtection="1">
      <alignment horizontal="center" vertical="center" wrapText="1"/>
      <protection locked="0"/>
    </xf>
    <xf numFmtId="0" fontId="13" fillId="5" borderId="43" xfId="0" applyFont="1" applyFill="1" applyBorder="1" applyAlignment="1">
      <alignment horizontal="center" vertical="center" wrapText="1"/>
    </xf>
    <xf numFmtId="0" fontId="13" fillId="5" borderId="43" xfId="0" applyFont="1" applyFill="1" applyBorder="1" applyAlignment="1" applyProtection="1">
      <alignment horizontal="center" vertical="center"/>
      <protection locked="0"/>
    </xf>
    <xf numFmtId="0" fontId="13" fillId="5" borderId="43" xfId="0" applyFont="1" applyFill="1" applyBorder="1" applyAlignment="1" applyProtection="1">
      <alignment horizontal="center" vertical="center" wrapText="1"/>
      <protection locked="0"/>
    </xf>
    <xf numFmtId="0" fontId="15" fillId="0" borderId="45" xfId="0" applyFont="1" applyBorder="1" applyAlignment="1">
      <alignment horizontal="center" vertical="top"/>
    </xf>
    <xf numFmtId="0" fontId="15" fillId="0" borderId="46" xfId="0" applyFont="1" applyBorder="1" applyAlignment="1">
      <alignment horizontal="center" vertical="top"/>
    </xf>
    <xf numFmtId="0" fontId="15" fillId="0" borderId="47" xfId="0" applyFont="1" applyBorder="1" applyAlignment="1">
      <alignment horizontal="center" vertical="top"/>
    </xf>
    <xf numFmtId="0" fontId="15" fillId="0" borderId="46" xfId="0" applyFont="1" applyBorder="1" applyAlignment="1" applyProtection="1">
      <alignment horizontal="center" vertical="top"/>
      <protection locked="0"/>
    </xf>
    <xf numFmtId="0" fontId="10" fillId="3" borderId="35" xfId="0" applyFont="1" applyFill="1" applyBorder="1" applyAlignment="1">
      <alignment horizontal="center" vertical="center"/>
    </xf>
    <xf numFmtId="0" fontId="13" fillId="3" borderId="56" xfId="0" applyFont="1" applyFill="1" applyBorder="1" applyAlignment="1">
      <alignment horizontal="left" vertical="center" wrapText="1"/>
    </xf>
    <xf numFmtId="0" fontId="13" fillId="3" borderId="2" xfId="0" applyFont="1" applyFill="1" applyBorder="1" applyAlignment="1">
      <alignment horizontal="left" vertical="center" wrapText="1"/>
    </xf>
    <xf numFmtId="2" fontId="9" fillId="3" borderId="3" xfId="0" applyNumberFormat="1" applyFont="1" applyFill="1" applyBorder="1" applyAlignment="1">
      <alignment horizontal="center" vertical="center"/>
    </xf>
    <xf numFmtId="0" fontId="10" fillId="0" borderId="29" xfId="0" applyFont="1" applyBorder="1" applyAlignment="1">
      <alignment horizontal="center" vertical="center"/>
    </xf>
    <xf numFmtId="0" fontId="16" fillId="0" borderId="39" xfId="0" applyFont="1" applyBorder="1" applyAlignment="1">
      <alignment vertical="center" wrapText="1"/>
    </xf>
    <xf numFmtId="0" fontId="16" fillId="0" borderId="39" xfId="0" applyFont="1" applyBorder="1" applyAlignment="1">
      <alignment horizontal="center" vertical="center" wrapText="1"/>
    </xf>
    <xf numFmtId="0" fontId="17" fillId="0" borderId="26" xfId="0" applyFont="1" applyBorder="1" applyAlignment="1">
      <alignment horizontal="left" vertical="top" wrapText="1"/>
    </xf>
    <xf numFmtId="2" fontId="9" fillId="0" borderId="26" xfId="0" applyNumberFormat="1" applyFont="1" applyBorder="1" applyAlignment="1" applyProtection="1">
      <alignment horizontal="center" vertical="center"/>
      <protection locked="0"/>
    </xf>
    <xf numFmtId="2" fontId="9" fillId="0" borderId="26" xfId="0" applyNumberFormat="1" applyFont="1" applyBorder="1" applyAlignment="1">
      <alignment horizontal="center" vertical="center"/>
    </xf>
    <xf numFmtId="0" fontId="10" fillId="0" borderId="49" xfId="0" applyFont="1" applyBorder="1" applyAlignment="1">
      <alignment horizontal="center" vertical="center"/>
    </xf>
    <xf numFmtId="0" fontId="16" fillId="0" borderId="43" xfId="0" applyFont="1" applyBorder="1" applyAlignment="1">
      <alignment horizontal="center" vertical="center" wrapText="1"/>
    </xf>
    <xf numFmtId="0" fontId="17" fillId="0" borderId="50" xfId="0" applyFont="1" applyBorder="1" applyAlignment="1">
      <alignment horizontal="left" vertical="center" wrapText="1"/>
    </xf>
    <xf numFmtId="0" fontId="16" fillId="0" borderId="43" xfId="0" applyFont="1" applyBorder="1" applyAlignment="1">
      <alignment vertical="center" wrapText="1"/>
    </xf>
    <xf numFmtId="0" fontId="9" fillId="0" borderId="43" xfId="0" applyFont="1" applyBorder="1" applyAlignment="1">
      <alignment horizontal="center" vertical="center" wrapText="1"/>
    </xf>
    <xf numFmtId="2" fontId="9" fillId="0" borderId="51" xfId="0" applyNumberFormat="1" applyFont="1" applyBorder="1" applyAlignment="1" applyProtection="1">
      <alignment horizontal="center" vertical="center"/>
      <protection locked="0"/>
    </xf>
    <xf numFmtId="0" fontId="10" fillId="0" borderId="52" xfId="0" applyFont="1" applyBorder="1" applyAlignment="1">
      <alignment horizontal="center" vertical="center"/>
    </xf>
    <xf numFmtId="0" fontId="13" fillId="3" borderId="35"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0" borderId="39" xfId="0" applyFont="1" applyBorder="1" applyAlignment="1">
      <alignment horizontal="center" vertical="center" wrapText="1"/>
    </xf>
    <xf numFmtId="0" fontId="16" fillId="0" borderId="39" xfId="0" applyFont="1" applyBorder="1" applyAlignment="1">
      <alignment horizontal="left" vertical="center" wrapText="1"/>
    </xf>
    <xf numFmtId="0" fontId="17" fillId="0" borderId="39" xfId="0" applyFont="1" applyBorder="1" applyAlignment="1">
      <alignment horizontal="left" vertical="center" wrapText="1"/>
    </xf>
    <xf numFmtId="0" fontId="13" fillId="0" borderId="43" xfId="0" applyFont="1" applyBorder="1" applyAlignment="1">
      <alignment horizontal="center" vertical="center" wrapText="1"/>
    </xf>
    <xf numFmtId="0" fontId="16" fillId="0" borderId="43" xfId="0" applyFont="1" applyBorder="1" applyAlignment="1">
      <alignment horizontal="left" vertical="center" wrapText="1"/>
    </xf>
    <xf numFmtId="0" fontId="17" fillId="0" borderId="43" xfId="0" applyFont="1" applyBorder="1" applyAlignment="1">
      <alignment horizontal="left" vertical="center" wrapText="1"/>
    </xf>
    <xf numFmtId="0" fontId="17" fillId="0" borderId="43" xfId="0" applyFont="1" applyBorder="1" applyAlignment="1">
      <alignment horizontal="center" vertical="center" wrapText="1"/>
    </xf>
    <xf numFmtId="0" fontId="13" fillId="3" borderId="1" xfId="0" applyFont="1" applyFill="1" applyBorder="1" applyAlignment="1">
      <alignment horizontal="center" vertical="center" wrapText="1"/>
    </xf>
    <xf numFmtId="0" fontId="9" fillId="0" borderId="43" xfId="0" applyFont="1" applyBorder="1" applyAlignment="1">
      <alignment horizontal="left" vertical="center" wrapText="1"/>
    </xf>
    <xf numFmtId="0" fontId="10" fillId="4" borderId="1" xfId="0" applyFont="1" applyFill="1" applyBorder="1" applyAlignment="1">
      <alignment horizontal="left" vertical="center"/>
    </xf>
    <xf numFmtId="0" fontId="16" fillId="4" borderId="2" xfId="0" applyFont="1" applyFill="1" applyBorder="1" applyAlignment="1">
      <alignment horizontal="left" vertical="center" wrapText="1"/>
    </xf>
    <xf numFmtId="0" fontId="16" fillId="4" borderId="2" xfId="0" applyFont="1" applyFill="1" applyBorder="1" applyAlignment="1">
      <alignment horizontal="center" vertical="center" wrapText="1"/>
    </xf>
    <xf numFmtId="0" fontId="17" fillId="4" borderId="2" xfId="0" applyFont="1" applyFill="1" applyBorder="1" applyAlignment="1">
      <alignment horizontal="left" vertical="center" wrapText="1"/>
    </xf>
    <xf numFmtId="0" fontId="17" fillId="4" borderId="2" xfId="0" applyFont="1" applyFill="1" applyBorder="1" applyAlignment="1">
      <alignment horizontal="center" vertical="center" wrapText="1"/>
    </xf>
    <xf numFmtId="2" fontId="10" fillId="4" borderId="2" xfId="0" applyNumberFormat="1" applyFont="1" applyFill="1" applyBorder="1" applyAlignment="1" applyProtection="1">
      <alignment horizontal="right" vertical="center" wrapText="1"/>
      <protection locked="0"/>
    </xf>
    <xf numFmtId="2" fontId="10" fillId="4" borderId="24" xfId="0" applyNumberFormat="1" applyFont="1" applyFill="1" applyBorder="1" applyAlignment="1">
      <alignment horizontal="center" vertical="center"/>
    </xf>
    <xf numFmtId="0" fontId="10" fillId="4" borderId="62" xfId="0" applyFont="1" applyFill="1" applyBorder="1" applyAlignment="1">
      <alignment horizontal="left" vertical="center"/>
    </xf>
    <xf numFmtId="2" fontId="9" fillId="4" borderId="2" xfId="0" applyNumberFormat="1" applyFont="1" applyFill="1" applyBorder="1" applyAlignment="1" applyProtection="1">
      <alignment horizontal="right" vertical="center"/>
      <protection locked="0"/>
    </xf>
    <xf numFmtId="2" fontId="9" fillId="4" borderId="24" xfId="0" applyNumberFormat="1" applyFont="1" applyFill="1" applyBorder="1" applyAlignment="1">
      <alignment horizontal="center" vertical="center"/>
    </xf>
    <xf numFmtId="0" fontId="15" fillId="0" borderId="24" xfId="0" applyFont="1" applyBorder="1" applyAlignment="1" applyProtection="1">
      <alignment horizontal="center" vertical="center" wrapText="1"/>
      <protection locked="0"/>
    </xf>
    <xf numFmtId="0" fontId="13" fillId="0" borderId="58" xfId="0"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21" fillId="0" borderId="0" xfId="0" applyFont="1" applyAlignment="1" applyProtection="1">
      <alignment horizontal="center" wrapText="1"/>
      <protection locked="0"/>
    </xf>
    <xf numFmtId="0" fontId="10" fillId="5" borderId="24" xfId="0" applyFont="1" applyFill="1" applyBorder="1" applyAlignment="1">
      <alignment horizontal="center"/>
    </xf>
    <xf numFmtId="0" fontId="15" fillId="0" borderId="1"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 xfId="0" applyFont="1" applyBorder="1" applyAlignment="1">
      <alignment horizontal="center" vertical="center" wrapText="1"/>
    </xf>
    <xf numFmtId="0" fontId="9" fillId="0" borderId="27" xfId="0" applyFont="1" applyBorder="1" applyAlignment="1" applyProtection="1">
      <alignment horizontal="left" vertical="center" wrapText="1"/>
      <protection locked="0"/>
    </xf>
    <xf numFmtId="0" fontId="9" fillId="0" borderId="39" xfId="0" applyFont="1" applyBorder="1" applyAlignment="1" applyProtection="1">
      <alignment vertical="center" wrapText="1"/>
      <protection locked="0"/>
    </xf>
    <xf numFmtId="0" fontId="9" fillId="0" borderId="39" xfId="0" applyFont="1" applyBorder="1" applyAlignment="1" applyProtection="1">
      <alignment horizontal="center" vertical="center"/>
      <protection locked="0"/>
    </xf>
    <xf numFmtId="0" fontId="22" fillId="0" borderId="28" xfId="0" applyFont="1" applyBorder="1" applyAlignment="1" applyProtection="1">
      <alignment horizontal="center" vertical="center" wrapText="1"/>
      <protection locked="0"/>
    </xf>
    <xf numFmtId="0" fontId="9" fillId="0" borderId="42" xfId="0" applyFont="1" applyBorder="1" applyAlignment="1" applyProtection="1">
      <alignment horizontal="left" vertical="center" wrapText="1"/>
      <protection locked="0"/>
    </xf>
    <xf numFmtId="0" fontId="9" fillId="0" borderId="43" xfId="0" applyFont="1" applyBorder="1" applyAlignment="1" applyProtection="1">
      <alignment vertical="center" wrapText="1"/>
      <protection locked="0"/>
    </xf>
    <xf numFmtId="0" fontId="9" fillId="0" borderId="43" xfId="0" applyFont="1" applyBorder="1" applyAlignment="1" applyProtection="1">
      <alignment horizontal="center" vertical="center"/>
      <protection locked="0"/>
    </xf>
    <xf numFmtId="0" fontId="22" fillId="0" borderId="44" xfId="0" applyFont="1" applyBorder="1" applyAlignment="1" applyProtection="1">
      <alignment horizontal="center" vertical="center" wrapText="1"/>
      <protection locked="0"/>
    </xf>
    <xf numFmtId="0" fontId="9" fillId="0" borderId="55" xfId="0" applyFont="1" applyBorder="1" applyAlignment="1" applyProtection="1">
      <alignment vertical="center" wrapText="1"/>
      <protection locked="0"/>
    </xf>
    <xf numFmtId="0" fontId="9" fillId="0" borderId="30" xfId="0" applyFont="1" applyBorder="1" applyAlignment="1" applyProtection="1">
      <alignment horizontal="left" vertical="center" wrapText="1"/>
      <protection locked="0"/>
    </xf>
    <xf numFmtId="0" fontId="9" fillId="0" borderId="38" xfId="0" applyFont="1" applyBorder="1"/>
    <xf numFmtId="0" fontId="9" fillId="0" borderId="38" xfId="0" applyFont="1" applyBorder="1" applyAlignment="1" applyProtection="1">
      <alignment horizontal="center" vertical="center"/>
      <protection locked="0"/>
    </xf>
    <xf numFmtId="0" fontId="22" fillId="0" borderId="16" xfId="0" applyFont="1" applyBorder="1" applyAlignment="1" applyProtection="1">
      <alignment horizontal="center" vertical="center" wrapText="1"/>
      <protection locked="0"/>
    </xf>
    <xf numFmtId="0" fontId="23" fillId="0" borderId="0" xfId="0" applyFont="1" applyProtection="1">
      <protection locked="0"/>
    </xf>
    <xf numFmtId="0" fontId="9" fillId="0" borderId="23" xfId="0" applyFont="1" applyBorder="1" applyProtection="1">
      <protection locked="0"/>
    </xf>
    <xf numFmtId="0" fontId="9" fillId="0" borderId="0" xfId="0" applyFont="1" applyProtection="1">
      <protection locked="0"/>
    </xf>
    <xf numFmtId="0" fontId="21" fillId="0" borderId="22" xfId="0" applyFont="1" applyBorder="1" applyAlignment="1">
      <alignment horizontal="center" vertical="top" wrapText="1"/>
    </xf>
    <xf numFmtId="0" fontId="21" fillId="0" borderId="0" xfId="0" applyFont="1" applyAlignment="1">
      <alignment horizontal="center" vertical="top" wrapText="1"/>
    </xf>
    <xf numFmtId="0" fontId="21" fillId="0" borderId="0" xfId="0" applyFont="1" applyAlignment="1">
      <alignment vertical="top" wrapText="1"/>
    </xf>
    <xf numFmtId="0" fontId="10" fillId="5" borderId="2" xfId="0" applyFont="1" applyFill="1" applyBorder="1" applyAlignment="1" applyProtection="1">
      <alignment vertical="top" wrapText="1"/>
      <protection locked="0"/>
    </xf>
    <xf numFmtId="0" fontId="10" fillId="5" borderId="3" xfId="0" applyFont="1" applyFill="1" applyBorder="1" applyAlignment="1" applyProtection="1">
      <alignment vertical="top" wrapText="1"/>
      <protection locked="0"/>
    </xf>
    <xf numFmtId="0" fontId="9" fillId="0" borderId="18" xfId="0" applyFont="1" applyBorder="1" applyAlignment="1" applyProtection="1">
      <alignment horizontal="center" vertical="center" wrapText="1"/>
      <protection locked="0"/>
    </xf>
    <xf numFmtId="0" fontId="9" fillId="0" borderId="61"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20" xfId="0" applyFont="1" applyBorder="1" applyAlignment="1" applyProtection="1">
      <alignment horizontal="center" vertical="center" wrapText="1"/>
      <protection locked="0"/>
    </xf>
    <xf numFmtId="0" fontId="9" fillId="0" borderId="63" xfId="0" applyFont="1" applyBorder="1" applyAlignment="1" applyProtection="1">
      <alignment horizontal="center" vertical="center" wrapText="1"/>
      <protection locked="0"/>
    </xf>
    <xf numFmtId="0" fontId="9" fillId="0" borderId="21" xfId="0" applyFont="1" applyBorder="1" applyAlignment="1" applyProtection="1">
      <alignment horizontal="center" vertical="center" wrapText="1"/>
      <protection locked="0"/>
    </xf>
    <xf numFmtId="0" fontId="10" fillId="2" borderId="5"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9" fillId="0" borderId="0" xfId="0" applyFont="1" applyAlignment="1">
      <alignment horizontal="left" vertical="center" wrapText="1"/>
    </xf>
    <xf numFmtId="0" fontId="22" fillId="0" borderId="38" xfId="0" applyFont="1" applyBorder="1" applyAlignment="1" applyProtection="1">
      <alignment horizontal="center" vertical="center" wrapText="1"/>
      <protection locked="0"/>
    </xf>
    <xf numFmtId="0" fontId="22" fillId="0" borderId="51" xfId="0" applyFont="1" applyBorder="1" applyAlignment="1" applyProtection="1">
      <alignment horizontal="center" vertical="center" wrapText="1"/>
      <protection locked="0"/>
    </xf>
    <xf numFmtId="0" fontId="22" fillId="0" borderId="52" xfId="0" applyFont="1" applyBorder="1" applyAlignment="1" applyProtection="1">
      <alignment horizontal="center" vertical="center" wrapText="1"/>
      <protection locked="0"/>
    </xf>
    <xf numFmtId="0" fontId="22" fillId="0" borderId="51" xfId="0" applyFont="1" applyBorder="1" applyAlignment="1" applyProtection="1">
      <alignment horizontal="center" vertical="center"/>
      <protection locked="0"/>
    </xf>
    <xf numFmtId="0" fontId="22" fillId="0" borderId="52" xfId="0" applyFont="1" applyBorder="1" applyAlignment="1" applyProtection="1">
      <alignment horizontal="center" vertical="center"/>
      <protection locked="0"/>
    </xf>
    <xf numFmtId="0" fontId="9" fillId="0" borderId="38" xfId="0" applyFont="1" applyBorder="1" applyAlignment="1">
      <alignment horizontal="center"/>
    </xf>
    <xf numFmtId="0" fontId="9" fillId="0" borderId="22" xfId="0" applyFont="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22" fillId="0" borderId="43" xfId="0" applyFont="1" applyBorder="1" applyAlignment="1" applyProtection="1">
      <alignment horizontal="center" vertical="center" wrapText="1"/>
      <protection locked="0"/>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22" xfId="0" applyFont="1" applyFill="1" applyBorder="1" applyAlignment="1">
      <alignment horizontal="center" vertical="center" wrapText="1"/>
    </xf>
    <xf numFmtId="0" fontId="10" fillId="5" borderId="0" xfId="0" applyFont="1" applyFill="1" applyAlignment="1">
      <alignment horizontal="center" vertical="center" wrapText="1"/>
    </xf>
    <xf numFmtId="0" fontId="10" fillId="5" borderId="54"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3" fillId="0" borderId="56"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3" fillId="0" borderId="57"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wrapText="1"/>
      <protection locked="0"/>
    </xf>
    <xf numFmtId="0" fontId="20" fillId="0" borderId="2" xfId="0" applyFont="1" applyBorder="1" applyAlignment="1" applyProtection="1">
      <alignment horizontal="center" vertical="center" wrapText="1"/>
      <protection locked="0"/>
    </xf>
    <xf numFmtId="0" fontId="20" fillId="0" borderId="3" xfId="0" applyFont="1" applyBorder="1" applyAlignment="1" applyProtection="1">
      <alignment horizontal="center" vertical="center" wrapText="1"/>
      <protection locked="0"/>
    </xf>
    <xf numFmtId="0" fontId="27" fillId="0" borderId="18" xfId="0" applyFont="1" applyBorder="1" applyAlignment="1">
      <alignment horizontal="left" vertical="center" wrapText="1"/>
    </xf>
    <xf numFmtId="0" fontId="27" fillId="0" borderId="61" xfId="0" applyFont="1" applyBorder="1" applyAlignment="1">
      <alignment horizontal="left" vertical="center" wrapText="1"/>
    </xf>
    <xf numFmtId="0" fontId="27" fillId="0" borderId="19" xfId="0" applyFont="1" applyBorder="1" applyAlignment="1">
      <alignment horizontal="left" vertical="center" wrapText="1"/>
    </xf>
    <xf numFmtId="0" fontId="24" fillId="0" borderId="40" xfId="0" applyFont="1" applyBorder="1" applyAlignment="1">
      <alignment horizontal="left" vertical="center" wrapText="1"/>
    </xf>
    <xf numFmtId="0" fontId="24" fillId="0" borderId="55" xfId="0" applyFont="1" applyBorder="1" applyAlignment="1">
      <alignment horizontal="left" vertical="center" wrapText="1"/>
    </xf>
    <xf numFmtId="0" fontId="24" fillId="0" borderId="41" xfId="0" applyFont="1" applyBorder="1" applyAlignment="1">
      <alignment horizontal="left" vertical="center" wrapText="1"/>
    </xf>
    <xf numFmtId="0" fontId="10" fillId="4" borderId="35" xfId="0" applyFont="1" applyFill="1" applyBorder="1" applyAlignment="1">
      <alignment horizontal="right" vertical="center"/>
    </xf>
    <xf numFmtId="0" fontId="10" fillId="4" borderId="48" xfId="0" applyFont="1" applyFill="1" applyBorder="1" applyAlignment="1">
      <alignment horizontal="right" vertical="center"/>
    </xf>
    <xf numFmtId="0" fontId="10" fillId="4" borderId="56" xfId="0" applyFont="1" applyFill="1" applyBorder="1" applyAlignment="1">
      <alignment horizontal="right" vertical="center"/>
    </xf>
    <xf numFmtId="0" fontId="9" fillId="0" borderId="0" xfId="0" applyFont="1" applyAlignment="1" applyProtection="1">
      <alignment horizontal="left" wrapText="1"/>
      <protection locked="0"/>
    </xf>
    <xf numFmtId="0" fontId="10" fillId="0" borderId="0" xfId="0" applyFont="1" applyAlignment="1">
      <alignment horizontal="left" wrapText="1"/>
    </xf>
    <xf numFmtId="0" fontId="16"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horizontal="center" wrapText="1"/>
    </xf>
    <xf numFmtId="0" fontId="10" fillId="5" borderId="1"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22" fillId="0" borderId="59"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22" fillId="0" borderId="53" xfId="0" applyFont="1" applyBorder="1" applyAlignment="1" applyProtection="1">
      <alignment horizontal="center" vertical="center" wrapText="1"/>
      <protection locked="0"/>
    </xf>
    <xf numFmtId="0" fontId="22" fillId="0" borderId="60"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1" fillId="0" borderId="0" xfId="0" applyFont="1" applyAlignment="1" applyProtection="1">
      <alignment horizontal="center"/>
      <protection locked="0"/>
    </xf>
    <xf numFmtId="0" fontId="9" fillId="0" borderId="0" xfId="0" applyFont="1" applyAlignment="1">
      <alignment horizontal="left" vertical="center"/>
    </xf>
    <xf numFmtId="0" fontId="10" fillId="0" borderId="0" xfId="0" applyFont="1" applyAlignment="1">
      <alignment horizontal="center" vertical="center"/>
    </xf>
    <xf numFmtId="0" fontId="10" fillId="5" borderId="1"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3" xfId="0" applyFont="1" applyFill="1" applyBorder="1" applyAlignment="1">
      <alignment horizontal="left" vertical="top" wrapText="1"/>
    </xf>
    <xf numFmtId="0" fontId="10" fillId="5" borderId="35" xfId="0" applyFont="1" applyFill="1" applyBorder="1" applyAlignment="1">
      <alignment horizontal="center" vertical="center" wrapText="1"/>
    </xf>
    <xf numFmtId="0" fontId="10" fillId="5" borderId="36" xfId="0" applyFont="1" applyFill="1" applyBorder="1" applyAlignment="1">
      <alignment horizontal="center" vertical="center" wrapText="1"/>
    </xf>
    <xf numFmtId="0" fontId="9" fillId="0" borderId="27" xfId="0" applyFont="1" applyBorder="1" applyAlignment="1" applyProtection="1">
      <alignment horizontal="center" vertical="center" wrapText="1"/>
      <protection locked="0"/>
    </xf>
    <xf numFmtId="0" fontId="9" fillId="0" borderId="39" xfId="0" applyFont="1" applyBorder="1" applyAlignment="1" applyProtection="1">
      <alignment horizontal="center" vertical="center" wrapText="1"/>
      <protection locked="0"/>
    </xf>
    <xf numFmtId="0" fontId="9" fillId="0" borderId="26" xfId="0" applyFont="1" applyBorder="1" applyAlignment="1" applyProtection="1">
      <alignment horizontal="center" vertical="center" wrapText="1"/>
      <protection locked="0"/>
    </xf>
    <xf numFmtId="0" fontId="10" fillId="0" borderId="22" xfId="0" applyFont="1" applyBorder="1" applyAlignment="1">
      <alignment horizontal="center" vertical="center" wrapText="1"/>
    </xf>
    <xf numFmtId="0" fontId="10" fillId="0" borderId="0" xfId="0" applyFont="1" applyAlignment="1">
      <alignment horizontal="center" vertical="center" wrapText="1"/>
    </xf>
    <xf numFmtId="0" fontId="10" fillId="0" borderId="23" xfId="0" applyFont="1" applyBorder="1" applyAlignment="1">
      <alignment horizontal="center" vertical="center" wrapText="1"/>
    </xf>
    <xf numFmtId="0" fontId="9" fillId="0" borderId="28" xfId="0" applyFont="1" applyBorder="1" applyAlignment="1" applyProtection="1">
      <alignment horizontal="center" vertical="center" wrapText="1"/>
      <protection locked="0"/>
    </xf>
    <xf numFmtId="0" fontId="10" fillId="5" borderId="32" xfId="0" applyFont="1" applyFill="1" applyBorder="1" applyAlignment="1">
      <alignment horizontal="center" vertical="center" wrapText="1"/>
    </xf>
    <xf numFmtId="0" fontId="10" fillId="5" borderId="37" xfId="0" applyFont="1" applyFill="1" applyBorder="1" applyAlignment="1">
      <alignment horizontal="center" vertical="center" wrapText="1"/>
    </xf>
    <xf numFmtId="0" fontId="9" fillId="0" borderId="30"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10" fillId="5" borderId="25" xfId="0" applyFont="1" applyFill="1" applyBorder="1" applyAlignment="1">
      <alignment horizontal="center" vertical="center" wrapText="1"/>
    </xf>
    <xf numFmtId="0" fontId="10" fillId="5" borderId="33" xfId="0" applyFont="1" applyFill="1" applyBorder="1" applyAlignment="1">
      <alignment horizontal="center" vertical="center" wrapText="1"/>
    </xf>
    <xf numFmtId="0" fontId="10" fillId="5" borderId="34" xfId="0" applyFont="1" applyFill="1" applyBorder="1" applyAlignment="1">
      <alignment horizontal="center" vertical="center" wrapText="1"/>
    </xf>
    <xf numFmtId="0" fontId="10" fillId="5" borderId="30" xfId="0" applyFont="1" applyFill="1" applyBorder="1" applyAlignment="1">
      <alignment horizontal="center" vertical="center" wrapText="1"/>
    </xf>
    <xf numFmtId="0" fontId="10" fillId="5" borderId="38" xfId="0" applyFont="1" applyFill="1" applyBorder="1" applyAlignment="1">
      <alignment horizontal="center" vertical="center" wrapText="1"/>
    </xf>
    <xf numFmtId="0" fontId="10" fillId="5" borderId="3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0" borderId="33"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9" fillId="0" borderId="38" xfId="0" applyFont="1" applyBorder="1" applyAlignment="1" applyProtection="1">
      <alignment horizontal="center" vertical="center" wrapText="1"/>
      <protection locked="0"/>
    </xf>
    <xf numFmtId="0" fontId="9" fillId="0" borderId="31" xfId="0" applyFont="1" applyBorder="1" applyAlignment="1" applyProtection="1">
      <alignment horizontal="center" vertical="center" wrapText="1"/>
      <protection locked="0"/>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5" borderId="23" xfId="0" applyFont="1" applyFill="1" applyBorder="1" applyAlignment="1">
      <alignment horizontal="center" vertical="center" wrapText="1"/>
    </xf>
    <xf numFmtId="0" fontId="22" fillId="0" borderId="26" xfId="0" applyFont="1" applyBorder="1" applyAlignment="1" applyProtection="1">
      <alignment horizontal="center" vertical="center"/>
      <protection locked="0"/>
    </xf>
    <xf numFmtId="0" fontId="22" fillId="0" borderId="29" xfId="0" applyFont="1" applyBorder="1" applyAlignment="1" applyProtection="1">
      <alignment horizontal="center" vertical="center"/>
      <protection locked="0"/>
    </xf>
    <xf numFmtId="0" fontId="10" fillId="5" borderId="18"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15" fillId="0" borderId="24" xfId="0" applyFont="1" applyBorder="1" applyAlignment="1" applyProtection="1">
      <alignment horizontal="center" vertical="center" wrapText="1"/>
      <protection locked="0"/>
    </xf>
    <xf numFmtId="2" fontId="9" fillId="3" borderId="26" xfId="0" applyNumberFormat="1" applyFont="1" applyFill="1" applyBorder="1" applyAlignment="1">
      <alignment horizontal="center" vertical="center"/>
    </xf>
    <xf numFmtId="0" fontId="12" fillId="0" borderId="46" xfId="0" applyFont="1" applyBorder="1" applyAlignment="1">
      <alignment horizontal="center" vertical="top"/>
    </xf>
  </cellXfs>
  <cellStyles count="1">
    <cellStyle name="Įprastas" xfId="0" builtinId="0"/>
  </cellStyles>
  <dxfs count="12">
    <dxf>
      <font>
        <b val="0"/>
        <i val="0"/>
        <strike val="0"/>
        <condense val="0"/>
        <extend val="0"/>
        <outline val="0"/>
        <shadow val="0"/>
        <u val="none"/>
        <vertAlign val="baseline"/>
        <sz val="12"/>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rgb="FF000000"/>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rgb="FF000000"/>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Times New Roman"/>
        <family val="1"/>
        <charset val="186"/>
        <scheme val="none"/>
      </font>
    </dxf>
    <dxf>
      <font>
        <strike val="0"/>
        <outline val="0"/>
        <shadow val="0"/>
        <u val="none"/>
        <vertAlign val="baseline"/>
        <sz val="12"/>
        <name val="Times New Roman"/>
        <family val="1"/>
        <charset val="186"/>
        <scheme val="none"/>
      </font>
    </dxf>
    <dxf>
      <font>
        <strike val="0"/>
        <outline val="0"/>
        <shadow val="0"/>
        <u val="none"/>
        <vertAlign val="baseline"/>
        <sz val="12"/>
        <name val="Times New Roman"/>
        <family val="1"/>
        <charset val="186"/>
        <scheme val="none"/>
      </font>
    </dxf>
    <dxf>
      <font>
        <b/>
        <i val="0"/>
        <strike val="0"/>
        <condense val="0"/>
        <extend val="0"/>
        <outline val="0"/>
        <shadow val="0"/>
        <u val="none"/>
        <vertAlign val="baseline"/>
        <sz val="12"/>
        <color theme="1"/>
        <name val="Times New Roman"/>
        <family val="1"/>
        <charset val="186"/>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sz val="12"/>
        <name val="Times New Roman"/>
        <family val="1"/>
        <charset val="186"/>
        <scheme val="none"/>
      </font>
    </dxf>
    <dxf>
      <border>
        <bottom style="thin">
          <color indexed="64"/>
        </bottom>
      </border>
    </dxf>
    <dxf>
      <font>
        <b/>
        <strike val="0"/>
        <outline val="0"/>
        <shadow val="0"/>
        <u val="none"/>
        <vertAlign val="baseline"/>
        <sz val="12"/>
        <name val="Times New Roman"/>
        <family val="1"/>
        <charset val="186"/>
        <scheme val="none"/>
      </font>
      <fill>
        <patternFill patternType="solid">
          <fgColor indexed="64"/>
          <bgColor theme="3" tint="0.89999084444715716"/>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FD7ECBA-263E-4607-AFDA-30DDF75303C8}" name="Table6" displayName="Table6" ref="B43:I69" totalsRowShown="0" headerRowDxfId="11" dataDxfId="9" headerRowBorderDxfId="10" tableBorderDxfId="8">
  <tableColumns count="8">
    <tableColumn id="1" xr3:uid="{F9D319F6-58C1-4F7C-9E2E-E4EB7E6A755F}" name="Eil. Nr. " dataDxfId="7"/>
    <tableColumn id="2" xr3:uid="{DBB7448B-73EE-4372-9641-8BA37CA0E326}" name="Prekės pavadinimas, techninė charakteristika" dataDxfId="6"/>
    <tableColumn id="3" xr3:uid="{2837936E-9AAA-4BA8-A405-A3868FF6DE46}" name="Gaminio žymėjimas arba tipas, standartas, išmatavimai, fasuotės" dataDxfId="5"/>
    <tableColumn id="4" xr3:uid="{664D85E0-6008-45D5-A3F5-504D9B8E77F5}" name="Siūlomos prekės kodas / pavadinimas / tipas / modelis / gamintojas / barkodas (pildo tiekėjas)" dataDxfId="4"/>
    <tableColumn id="5" xr3:uid="{EDE93E69-EC70-4052-8CE4-C5A19D2BF333}" name="Matavimo vienetas" dataDxfId="3"/>
    <tableColumn id="6" xr3:uid="{AD9FA485-7DF7-4C38-918E-519C3FDFFCC9}" name="Preliminarus  perkamų prekių kiekis " dataDxfId="2"/>
    <tableColumn id="7" xr3:uid="{9A42C92C-161B-4BCB-A8A9-B2BB84A3373F}" name="Įkainis, Eur be PVM_x000a_(pildo tiekėjas)" dataDxfId="1"/>
    <tableColumn id="9" xr3:uid="{09E37E1B-0936-4095-BE7B-788408B84ADC}" name="Bendra kaina, Eur be PVM" dataDxfId="0">
      <calculatedColumnFormula>E44*H44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A03B2-3AD0-45C0-8CDE-9DF2F61F9D06}">
  <dimension ref="A1:I101"/>
  <sheetViews>
    <sheetView tabSelected="1" zoomScale="60" zoomScaleNormal="60" workbookViewId="0">
      <selection activeCell="T42" sqref="T42"/>
    </sheetView>
  </sheetViews>
  <sheetFormatPr defaultRowHeight="15" x14ac:dyDescent="0.25"/>
  <cols>
    <col min="1" max="1" width="12.42578125" customWidth="1"/>
    <col min="2" max="2" width="9.7109375" customWidth="1"/>
    <col min="3" max="3" width="53.7109375" customWidth="1"/>
    <col min="4" max="4" width="47.5703125" customWidth="1"/>
    <col min="5" max="5" width="39.85546875" customWidth="1"/>
    <col min="6" max="6" width="16.85546875" customWidth="1"/>
    <col min="7" max="7" width="18.42578125" customWidth="1"/>
    <col min="8" max="8" width="39.85546875" customWidth="1"/>
    <col min="9" max="9" width="35.5703125" customWidth="1"/>
  </cols>
  <sheetData>
    <row r="1" spans="1:9" ht="75" customHeight="1" x14ac:dyDescent="0.25">
      <c r="A1" s="1"/>
      <c r="B1" s="164" t="s">
        <v>108</v>
      </c>
      <c r="C1" s="164"/>
      <c r="D1" s="164"/>
      <c r="E1" s="164"/>
      <c r="F1" s="164"/>
      <c r="G1" s="164"/>
      <c r="H1" s="164"/>
      <c r="I1" s="164"/>
    </row>
    <row r="2" spans="1:9" ht="15.75" x14ac:dyDescent="0.25">
      <c r="A2" s="1"/>
      <c r="B2" s="165" t="s">
        <v>0</v>
      </c>
      <c r="C2" s="165"/>
      <c r="D2" s="165"/>
      <c r="E2" s="165"/>
      <c r="F2" s="165"/>
      <c r="G2" s="165"/>
      <c r="H2" s="165"/>
      <c r="I2" s="165"/>
    </row>
    <row r="3" spans="1:9" ht="15.75" x14ac:dyDescent="0.25">
      <c r="A3" s="1"/>
      <c r="B3" s="165" t="s">
        <v>1</v>
      </c>
      <c r="C3" s="165"/>
      <c r="D3" s="165"/>
      <c r="E3" s="165"/>
      <c r="F3" s="165"/>
      <c r="G3" s="165"/>
      <c r="H3" s="165"/>
      <c r="I3" s="165"/>
    </row>
    <row r="4" spans="1:9" ht="15.75" x14ac:dyDescent="0.25">
      <c r="A4" s="1"/>
      <c r="B4" s="166" t="s">
        <v>62</v>
      </c>
      <c r="C4" s="166"/>
      <c r="D4" s="166"/>
      <c r="E4" s="166"/>
      <c r="F4" s="166"/>
      <c r="G4" s="166"/>
      <c r="H4" s="166"/>
      <c r="I4" s="166"/>
    </row>
    <row r="5" spans="1:9" ht="15.75" x14ac:dyDescent="0.25">
      <c r="A5" s="2"/>
      <c r="B5" s="167" t="s">
        <v>2</v>
      </c>
      <c r="C5" s="167"/>
      <c r="D5" s="167"/>
      <c r="E5" s="167"/>
      <c r="F5" s="167"/>
      <c r="G5" s="167"/>
      <c r="H5" s="167"/>
      <c r="I5" s="167"/>
    </row>
    <row r="6" spans="1:9" ht="30.75" customHeight="1" thickBot="1" x14ac:dyDescent="0.3">
      <c r="A6" s="2"/>
      <c r="B6" s="167"/>
      <c r="C6" s="167"/>
      <c r="D6" s="167"/>
      <c r="E6" s="167"/>
      <c r="F6" s="167"/>
      <c r="G6" s="167"/>
      <c r="H6" s="167"/>
      <c r="I6" s="167"/>
    </row>
    <row r="7" spans="1:9" ht="37.5" customHeight="1" thickBot="1" x14ac:dyDescent="0.3">
      <c r="A7" s="1"/>
      <c r="B7" s="168" t="s">
        <v>115</v>
      </c>
      <c r="C7" s="169"/>
      <c r="D7" s="169"/>
      <c r="E7" s="170"/>
      <c r="F7" s="102"/>
      <c r="G7" s="102"/>
      <c r="H7" s="102"/>
      <c r="I7" s="103"/>
    </row>
    <row r="8" spans="1:9" ht="16.5" thickBot="1" x14ac:dyDescent="0.3">
      <c r="A8" s="1"/>
      <c r="B8" s="168" t="s">
        <v>116</v>
      </c>
      <c r="C8" s="169"/>
      <c r="D8" s="169"/>
      <c r="E8" s="170"/>
      <c r="F8" s="102"/>
      <c r="G8" s="102"/>
      <c r="H8" s="102"/>
      <c r="I8" s="103"/>
    </row>
    <row r="9" spans="1:9" ht="16.5" thickBot="1" x14ac:dyDescent="0.3">
      <c r="A9" s="1"/>
      <c r="B9" s="168" t="s">
        <v>117</v>
      </c>
      <c r="C9" s="169"/>
      <c r="D9" s="169"/>
      <c r="E9" s="170"/>
      <c r="F9" s="102"/>
      <c r="G9" s="102"/>
      <c r="H9" s="102"/>
      <c r="I9" s="103"/>
    </row>
    <row r="10" spans="1:9" ht="16.5" thickBot="1" x14ac:dyDescent="0.3">
      <c r="A10" s="1"/>
      <c r="B10" s="168" t="s">
        <v>3</v>
      </c>
      <c r="C10" s="169"/>
      <c r="D10" s="169"/>
      <c r="E10" s="170"/>
      <c r="F10" s="102"/>
      <c r="G10" s="102"/>
      <c r="H10" s="102"/>
      <c r="I10" s="103"/>
    </row>
    <row r="11" spans="1:9" ht="16.5" thickBot="1" x14ac:dyDescent="0.3">
      <c r="A11" s="1"/>
      <c r="B11" s="168" t="s">
        <v>118</v>
      </c>
      <c r="C11" s="169"/>
      <c r="D11" s="169"/>
      <c r="E11" s="170"/>
      <c r="F11" s="102"/>
      <c r="G11" s="102"/>
      <c r="H11" s="102"/>
      <c r="I11" s="103"/>
    </row>
    <row r="12" spans="1:9" ht="15.75" x14ac:dyDescent="0.25">
      <c r="A12" s="1"/>
      <c r="B12" s="177" t="s">
        <v>4</v>
      </c>
      <c r="C12" s="177"/>
      <c r="D12" s="177"/>
      <c r="E12" s="177"/>
      <c r="F12" s="177"/>
      <c r="G12" s="177"/>
      <c r="H12" s="177"/>
      <c r="I12" s="177"/>
    </row>
    <row r="13" spans="1:9" ht="15.75" x14ac:dyDescent="0.25">
      <c r="A13" s="1"/>
      <c r="B13" s="177"/>
      <c r="C13" s="177"/>
      <c r="D13" s="177"/>
      <c r="E13" s="177"/>
      <c r="F13" s="177"/>
      <c r="G13" s="177"/>
      <c r="H13" s="177"/>
      <c r="I13" s="177"/>
    </row>
    <row r="14" spans="1:9" ht="16.5" thickBot="1" x14ac:dyDescent="0.3">
      <c r="A14" s="1"/>
      <c r="B14" s="177"/>
      <c r="C14" s="177"/>
      <c r="D14" s="177"/>
      <c r="E14" s="177"/>
      <c r="F14" s="177"/>
      <c r="G14" s="177"/>
      <c r="H14" s="177"/>
      <c r="I14" s="177"/>
    </row>
    <row r="15" spans="1:9" ht="16.5" customHeight="1" thickBot="1" x14ac:dyDescent="0.3">
      <c r="A15" s="1"/>
      <c r="B15" s="197" t="s">
        <v>5</v>
      </c>
      <c r="C15" s="126" t="s">
        <v>6</v>
      </c>
      <c r="D15" s="126" t="s">
        <v>7</v>
      </c>
      <c r="E15" s="127"/>
      <c r="F15" s="130"/>
      <c r="G15" s="127"/>
      <c r="H15" s="195" t="s">
        <v>8</v>
      </c>
      <c r="I15" s="196"/>
    </row>
    <row r="16" spans="1:9" ht="45" customHeight="1" thickBot="1" x14ac:dyDescent="0.3">
      <c r="A16" s="1"/>
      <c r="B16" s="198"/>
      <c r="C16" s="159"/>
      <c r="D16" s="128"/>
      <c r="E16" s="129"/>
      <c r="F16" s="199"/>
      <c r="G16" s="129"/>
      <c r="H16" s="5" t="s">
        <v>9</v>
      </c>
      <c r="I16" s="3" t="s">
        <v>10</v>
      </c>
    </row>
    <row r="17" spans="1:9" ht="15.75" x14ac:dyDescent="0.25">
      <c r="A17" s="1"/>
      <c r="B17" s="6" t="s">
        <v>11</v>
      </c>
      <c r="C17" s="7"/>
      <c r="D17" s="104"/>
      <c r="E17" s="106"/>
      <c r="F17" s="105"/>
      <c r="G17" s="106"/>
      <c r="H17" s="9"/>
      <c r="I17" s="8"/>
    </row>
    <row r="18" spans="1:9" ht="16.5" thickBot="1" x14ac:dyDescent="0.3">
      <c r="A18" s="1"/>
      <c r="B18" s="10" t="s">
        <v>12</v>
      </c>
      <c r="C18" s="11"/>
      <c r="D18" s="107"/>
      <c r="E18" s="109"/>
      <c r="F18" s="108"/>
      <c r="G18" s="109"/>
      <c r="H18" s="13"/>
      <c r="I18" s="12"/>
    </row>
    <row r="19" spans="1:9" ht="15.75" x14ac:dyDescent="0.25">
      <c r="A19" s="1"/>
      <c r="B19" s="176" t="s">
        <v>109</v>
      </c>
      <c r="C19" s="177"/>
      <c r="D19" s="177"/>
      <c r="E19" s="177"/>
      <c r="F19" s="177"/>
      <c r="G19" s="177"/>
      <c r="H19" s="177"/>
      <c r="I19" s="177"/>
    </row>
    <row r="20" spans="1:9" ht="15.75" x14ac:dyDescent="0.25">
      <c r="A20" s="1"/>
      <c r="B20" s="177"/>
      <c r="C20" s="177"/>
      <c r="D20" s="177"/>
      <c r="E20" s="177"/>
      <c r="F20" s="177"/>
      <c r="G20" s="177"/>
      <c r="H20" s="177"/>
      <c r="I20" s="177"/>
    </row>
    <row r="21" spans="1:9" ht="16.5" thickBot="1" x14ac:dyDescent="0.3">
      <c r="A21" s="1"/>
      <c r="B21" s="178"/>
      <c r="C21" s="178"/>
      <c r="D21" s="178"/>
      <c r="E21" s="178"/>
      <c r="F21" s="178"/>
      <c r="G21" s="178"/>
      <c r="H21" s="177"/>
      <c r="I21" s="177"/>
    </row>
    <row r="22" spans="1:9" ht="80.25" customHeight="1" thickBot="1" x14ac:dyDescent="0.3">
      <c r="A22" s="1"/>
      <c r="B22" s="110" t="s">
        <v>13</v>
      </c>
      <c r="C22" s="126" t="s">
        <v>14</v>
      </c>
      <c r="D22" s="110" t="s">
        <v>15</v>
      </c>
      <c r="E22" s="112"/>
      <c r="F22" s="111"/>
      <c r="G22" s="112"/>
      <c r="H22" s="112" t="s">
        <v>16</v>
      </c>
      <c r="I22" s="14" t="s">
        <v>17</v>
      </c>
    </row>
    <row r="23" spans="1:9" ht="16.5" thickBot="1" x14ac:dyDescent="0.3">
      <c r="A23" s="1"/>
      <c r="B23" s="190"/>
      <c r="C23" s="128"/>
      <c r="D23" s="113"/>
      <c r="E23" s="115"/>
      <c r="F23" s="114"/>
      <c r="G23" s="115"/>
      <c r="H23" s="115"/>
      <c r="I23" s="15" t="s">
        <v>18</v>
      </c>
    </row>
    <row r="24" spans="1:9" ht="15.75" x14ac:dyDescent="0.25">
      <c r="A24" s="1"/>
      <c r="B24" s="16" t="s">
        <v>11</v>
      </c>
      <c r="C24" s="17"/>
      <c r="D24" s="173"/>
      <c r="E24" s="179"/>
      <c r="F24" s="105"/>
      <c r="G24" s="106"/>
      <c r="H24" s="20"/>
      <c r="I24" s="21"/>
    </row>
    <row r="25" spans="1:9" ht="16.5" thickBot="1" x14ac:dyDescent="0.3">
      <c r="A25" s="1"/>
      <c r="B25" s="22" t="s">
        <v>12</v>
      </c>
      <c r="C25" s="23"/>
      <c r="D25" s="182"/>
      <c r="E25" s="183"/>
      <c r="F25" s="108"/>
      <c r="G25" s="109"/>
      <c r="H25" s="13"/>
      <c r="I25" s="25"/>
    </row>
    <row r="26" spans="1:9" ht="15.75" x14ac:dyDescent="0.25">
      <c r="A26" s="1"/>
      <c r="B26" s="177" t="s">
        <v>110</v>
      </c>
      <c r="C26" s="177"/>
      <c r="D26" s="177"/>
      <c r="E26" s="177"/>
      <c r="F26" s="177"/>
      <c r="G26" s="177"/>
      <c r="H26" s="177"/>
      <c r="I26" s="177"/>
    </row>
    <row r="27" spans="1:9" ht="15.75" x14ac:dyDescent="0.25">
      <c r="A27" s="1"/>
      <c r="B27" s="177"/>
      <c r="C27" s="177"/>
      <c r="D27" s="177"/>
      <c r="E27" s="177"/>
      <c r="F27" s="177"/>
      <c r="G27" s="177"/>
      <c r="H27" s="177"/>
      <c r="I27" s="177"/>
    </row>
    <row r="28" spans="1:9" ht="16.5" thickBot="1" x14ac:dyDescent="0.3">
      <c r="A28" s="1"/>
      <c r="B28" s="177"/>
      <c r="C28" s="177"/>
      <c r="D28" s="177"/>
      <c r="E28" s="177"/>
      <c r="F28" s="177"/>
      <c r="G28" s="177"/>
      <c r="H28" s="177"/>
      <c r="I28" s="177"/>
    </row>
    <row r="29" spans="1:9" ht="38.25" customHeight="1" thickBot="1" x14ac:dyDescent="0.3">
      <c r="A29" s="1"/>
      <c r="B29" s="180" t="s">
        <v>5</v>
      </c>
      <c r="C29" s="202" t="s">
        <v>19</v>
      </c>
      <c r="D29" s="184" t="s">
        <v>20</v>
      </c>
      <c r="E29" s="185"/>
      <c r="F29" s="185"/>
      <c r="G29" s="186"/>
      <c r="H29" s="171" t="s">
        <v>21</v>
      </c>
      <c r="I29" s="172"/>
    </row>
    <row r="30" spans="1:9" ht="16.5" thickBot="1" x14ac:dyDescent="0.3">
      <c r="A30" s="1"/>
      <c r="B30" s="181"/>
      <c r="C30" s="203"/>
      <c r="D30" s="187"/>
      <c r="E30" s="188"/>
      <c r="F30" s="188"/>
      <c r="G30" s="189"/>
      <c r="H30" s="26" t="s">
        <v>9</v>
      </c>
      <c r="I30" s="26" t="s">
        <v>10</v>
      </c>
    </row>
    <row r="31" spans="1:9" ht="15.75" x14ac:dyDescent="0.25">
      <c r="A31" s="1"/>
      <c r="B31" s="18" t="s">
        <v>11</v>
      </c>
      <c r="C31" s="17"/>
      <c r="D31" s="173"/>
      <c r="E31" s="174"/>
      <c r="F31" s="174"/>
      <c r="G31" s="175"/>
      <c r="H31" s="27"/>
      <c r="I31" s="19"/>
    </row>
    <row r="32" spans="1:9" ht="16.5" thickBot="1" x14ac:dyDescent="0.3">
      <c r="A32" s="1"/>
      <c r="B32" s="24" t="s">
        <v>12</v>
      </c>
      <c r="C32" s="23"/>
      <c r="D32" s="182"/>
      <c r="E32" s="193"/>
      <c r="F32" s="193"/>
      <c r="G32" s="194"/>
      <c r="H32" s="28"/>
      <c r="I32" s="12"/>
    </row>
    <row r="33" spans="1:9" ht="15.75" x14ac:dyDescent="0.25">
      <c r="A33" s="1"/>
      <c r="B33" s="177" t="s">
        <v>22</v>
      </c>
      <c r="C33" s="177"/>
      <c r="D33" s="177"/>
      <c r="E33" s="177"/>
      <c r="F33" s="177"/>
      <c r="G33" s="177"/>
      <c r="H33" s="177"/>
      <c r="I33" s="177"/>
    </row>
    <row r="34" spans="1:9" ht="15.75" x14ac:dyDescent="0.25">
      <c r="A34" s="1"/>
      <c r="B34" s="177"/>
      <c r="C34" s="177"/>
      <c r="D34" s="177"/>
      <c r="E34" s="177"/>
      <c r="F34" s="177"/>
      <c r="G34" s="177"/>
      <c r="H34" s="177"/>
      <c r="I34" s="177"/>
    </row>
    <row r="35" spans="1:9" ht="16.5" thickBot="1" x14ac:dyDescent="0.3">
      <c r="A35" s="1"/>
      <c r="B35" s="178"/>
      <c r="C35" s="178"/>
      <c r="D35" s="178"/>
      <c r="E35" s="178"/>
      <c r="F35" s="177"/>
      <c r="G35" s="177"/>
      <c r="H35" s="177"/>
      <c r="I35" s="177"/>
    </row>
    <row r="36" spans="1:9" ht="16.5" thickBot="1" x14ac:dyDescent="0.3">
      <c r="A36" s="1"/>
      <c r="B36" s="26" t="s">
        <v>5</v>
      </c>
      <c r="C36" s="156" t="s">
        <v>23</v>
      </c>
      <c r="D36" s="158"/>
      <c r="E36" s="156" t="s">
        <v>24</v>
      </c>
      <c r="F36" s="157"/>
      <c r="G36" s="157"/>
      <c r="H36" s="157"/>
      <c r="I36" s="158"/>
    </row>
    <row r="37" spans="1:9" ht="15.75" x14ac:dyDescent="0.25">
      <c r="A37" s="1"/>
      <c r="B37" s="29" t="s">
        <v>11</v>
      </c>
      <c r="C37" s="191"/>
      <c r="D37" s="191"/>
      <c r="E37" s="191"/>
      <c r="F37" s="191"/>
      <c r="G37" s="191"/>
      <c r="H37" s="191"/>
      <c r="I37" s="192"/>
    </row>
    <row r="38" spans="1:9" ht="16.5" thickBot="1" x14ac:dyDescent="0.3">
      <c r="A38" s="1"/>
      <c r="B38" s="24" t="s">
        <v>12</v>
      </c>
      <c r="C38" s="193"/>
      <c r="D38" s="193"/>
      <c r="E38" s="193"/>
      <c r="F38" s="193"/>
      <c r="G38" s="193"/>
      <c r="H38" s="193"/>
      <c r="I38" s="183"/>
    </row>
    <row r="39" spans="1:9" ht="15.75" x14ac:dyDescent="0.25">
      <c r="A39" s="1"/>
      <c r="B39" s="176" t="s">
        <v>25</v>
      </c>
      <c r="C39" s="176"/>
      <c r="D39" s="176"/>
      <c r="E39" s="176"/>
      <c r="F39" s="176"/>
      <c r="G39" s="176"/>
      <c r="H39" s="176"/>
      <c r="I39" s="176"/>
    </row>
    <row r="40" spans="1:9" ht="30" customHeight="1" thickBot="1" x14ac:dyDescent="0.3">
      <c r="A40" s="1"/>
      <c r="B40" s="178"/>
      <c r="C40" s="178"/>
      <c r="D40" s="178"/>
      <c r="E40" s="178"/>
      <c r="F40" s="178"/>
      <c r="G40" s="178"/>
      <c r="H40" s="178"/>
      <c r="I40" s="178"/>
    </row>
    <row r="41" spans="1:9" ht="409.6" customHeight="1" x14ac:dyDescent="0.25">
      <c r="A41" s="1"/>
      <c r="B41" s="142" t="s">
        <v>126</v>
      </c>
      <c r="C41" s="143"/>
      <c r="D41" s="143"/>
      <c r="E41" s="143"/>
      <c r="F41" s="143"/>
      <c r="G41" s="143"/>
      <c r="H41" s="143"/>
      <c r="I41" s="144"/>
    </row>
    <row r="42" spans="1:9" ht="342.75" customHeight="1" x14ac:dyDescent="0.25">
      <c r="A42" s="1"/>
      <c r="B42" s="145" t="s">
        <v>128</v>
      </c>
      <c r="C42" s="146"/>
      <c r="D42" s="146"/>
      <c r="E42" s="146"/>
      <c r="F42" s="146"/>
      <c r="G42" s="146"/>
      <c r="H42" s="146"/>
      <c r="I42" s="147"/>
    </row>
    <row r="43" spans="1:9" ht="95.25" customHeight="1" x14ac:dyDescent="0.25">
      <c r="A43" s="1"/>
      <c r="B43" s="30" t="s">
        <v>5</v>
      </c>
      <c r="C43" s="31" t="s">
        <v>26</v>
      </c>
      <c r="D43" s="32" t="s">
        <v>27</v>
      </c>
      <c r="E43" s="32" t="s">
        <v>111</v>
      </c>
      <c r="F43" s="30" t="s">
        <v>28</v>
      </c>
      <c r="G43" s="32" t="s">
        <v>29</v>
      </c>
      <c r="H43" s="32" t="s">
        <v>112</v>
      </c>
      <c r="I43" s="30" t="s">
        <v>107</v>
      </c>
    </row>
    <row r="44" spans="1:9" ht="16.5" thickBot="1" x14ac:dyDescent="0.3">
      <c r="A44" s="1"/>
      <c r="B44" s="33">
        <v>1</v>
      </c>
      <c r="C44" s="34">
        <v>2</v>
      </c>
      <c r="D44" s="35">
        <v>3</v>
      </c>
      <c r="E44" s="35">
        <v>4</v>
      </c>
      <c r="F44" s="36">
        <v>6</v>
      </c>
      <c r="G44" s="206">
        <v>7</v>
      </c>
      <c r="H44" s="36">
        <v>8</v>
      </c>
      <c r="I44" s="34">
        <v>9</v>
      </c>
    </row>
    <row r="45" spans="1:9" ht="34.5" customHeight="1" thickBot="1" x14ac:dyDescent="0.3">
      <c r="A45" s="1"/>
      <c r="B45" s="37" t="s">
        <v>30</v>
      </c>
      <c r="C45" s="38" t="s">
        <v>63</v>
      </c>
      <c r="D45" s="39"/>
      <c r="E45" s="39"/>
      <c r="F45" s="39"/>
      <c r="G45" s="39"/>
      <c r="H45" s="39"/>
      <c r="I45" s="40"/>
    </row>
    <row r="46" spans="1:9" ht="54.75" customHeight="1" x14ac:dyDescent="0.25">
      <c r="A46" s="1"/>
      <c r="B46" s="41">
        <v>1</v>
      </c>
      <c r="C46" s="42" t="s">
        <v>64</v>
      </c>
      <c r="D46" s="43" t="s">
        <v>65</v>
      </c>
      <c r="E46" s="44"/>
      <c r="F46" s="43" t="s">
        <v>39</v>
      </c>
      <c r="G46" s="43">
        <v>80</v>
      </c>
      <c r="H46" s="45"/>
      <c r="I46" s="46">
        <f>Table6[[#This Row],[Preliminarus  perkamų prekių kiekis ]]*Table6[[#This Row],[Įkainis, Eur be PVM
(pildo tiekėjas)]]</f>
        <v>0</v>
      </c>
    </row>
    <row r="47" spans="1:9" ht="52.5" customHeight="1" x14ac:dyDescent="0.25">
      <c r="A47" s="1"/>
      <c r="B47" s="47">
        <v>2</v>
      </c>
      <c r="C47" s="50" t="s">
        <v>66</v>
      </c>
      <c r="D47" s="51" t="s">
        <v>100</v>
      </c>
      <c r="E47" s="49"/>
      <c r="F47" s="48" t="s">
        <v>39</v>
      </c>
      <c r="G47" s="48">
        <v>400</v>
      </c>
      <c r="H47" s="52"/>
      <c r="I47" s="46">
        <f>Table6[[#This Row],[Preliminarus  perkamų prekių kiekis ]]*Table6[[#This Row],[Įkainis, Eur be PVM
(pildo tiekėjas)]]</f>
        <v>0</v>
      </c>
    </row>
    <row r="48" spans="1:9" ht="74.25" customHeight="1" thickBot="1" x14ac:dyDescent="0.3">
      <c r="A48" s="1"/>
      <c r="B48" s="53">
        <v>3</v>
      </c>
      <c r="C48" s="50" t="s">
        <v>99</v>
      </c>
      <c r="D48" s="51" t="s">
        <v>101</v>
      </c>
      <c r="E48" s="49"/>
      <c r="F48" s="48" t="s">
        <v>39</v>
      </c>
      <c r="G48" s="48">
        <v>400</v>
      </c>
      <c r="H48" s="52"/>
      <c r="I48" s="46">
        <f>Table6[[#This Row],[Preliminarus  perkamų prekių kiekis ]]*Table6[[#This Row],[Įkainis, Eur be PVM
(pildo tiekėjas)]]</f>
        <v>0</v>
      </c>
    </row>
    <row r="49" spans="1:9" ht="38.25" customHeight="1" thickBot="1" x14ac:dyDescent="0.3">
      <c r="A49" s="1"/>
      <c r="B49" s="54" t="s">
        <v>33</v>
      </c>
      <c r="C49" s="38" t="s">
        <v>67</v>
      </c>
      <c r="D49" s="55"/>
      <c r="E49" s="55"/>
      <c r="F49" s="55"/>
      <c r="G49" s="55"/>
      <c r="H49" s="55"/>
      <c r="I49" s="205"/>
    </row>
    <row r="50" spans="1:9" ht="56.25" customHeight="1" x14ac:dyDescent="0.25">
      <c r="A50" s="1"/>
      <c r="B50" s="59">
        <v>1</v>
      </c>
      <c r="C50" s="60" t="s">
        <v>68</v>
      </c>
      <c r="D50" s="48" t="s">
        <v>69</v>
      </c>
      <c r="E50" s="61"/>
      <c r="F50" s="48" t="s">
        <v>72</v>
      </c>
      <c r="G50" s="48">
        <v>100</v>
      </c>
      <c r="H50" s="52"/>
      <c r="I50" s="46">
        <f>Table6[[#This Row],[Preliminarus  perkamų prekių kiekis ]]*Table6[[#This Row],[Įkainis, Eur be PVM
(pildo tiekėjas)]]</f>
        <v>0</v>
      </c>
    </row>
    <row r="51" spans="1:9" ht="96" customHeight="1" x14ac:dyDescent="0.25">
      <c r="A51" s="1"/>
      <c r="B51" s="59">
        <v>2</v>
      </c>
      <c r="C51" s="60" t="s">
        <v>70</v>
      </c>
      <c r="D51" s="48" t="s">
        <v>124</v>
      </c>
      <c r="E51" s="61"/>
      <c r="F51" s="48" t="s">
        <v>72</v>
      </c>
      <c r="G51" s="62">
        <v>40</v>
      </c>
      <c r="H51" s="52"/>
      <c r="I51" s="46">
        <f>Table6[[#This Row],[Preliminarus  perkamų prekių kiekis ]]*Table6[[#This Row],[Įkainis, Eur be PVM
(pildo tiekėjas)]]</f>
        <v>0</v>
      </c>
    </row>
    <row r="52" spans="1:9" ht="21.75" customHeight="1" thickBot="1" x14ac:dyDescent="0.3">
      <c r="A52" s="1"/>
      <c r="B52" s="59">
        <v>3</v>
      </c>
      <c r="C52" s="60" t="s">
        <v>71</v>
      </c>
      <c r="D52" s="48" t="s">
        <v>125</v>
      </c>
      <c r="E52" s="61"/>
      <c r="F52" s="48" t="s">
        <v>72</v>
      </c>
      <c r="G52" s="48">
        <v>100</v>
      </c>
      <c r="H52" s="52"/>
      <c r="I52" s="46">
        <f>Table6[[#This Row],[Preliminarus  perkamų prekių kiekis ]]*Table6[[#This Row],[Įkainis, Eur be PVM
(pildo tiekėjas)]]</f>
        <v>0</v>
      </c>
    </row>
    <row r="53" spans="1:9" ht="37.5" customHeight="1" thickBot="1" x14ac:dyDescent="0.3">
      <c r="A53" s="1"/>
      <c r="B53" s="54" t="s">
        <v>34</v>
      </c>
      <c r="C53" s="38" t="s">
        <v>73</v>
      </c>
      <c r="D53" s="55"/>
      <c r="E53" s="55"/>
      <c r="F53" s="55"/>
      <c r="G53" s="55"/>
      <c r="H53" s="55"/>
      <c r="I53" s="205"/>
    </row>
    <row r="54" spans="1:9" ht="53.25" customHeight="1" thickBot="1" x14ac:dyDescent="0.3">
      <c r="A54" s="1"/>
      <c r="B54" s="59">
        <v>1</v>
      </c>
      <c r="C54" s="60" t="s">
        <v>74</v>
      </c>
      <c r="D54" s="48" t="s">
        <v>75</v>
      </c>
      <c r="E54" s="61"/>
      <c r="F54" s="48" t="s">
        <v>72</v>
      </c>
      <c r="G54" s="48">
        <v>30</v>
      </c>
      <c r="H54" s="52"/>
      <c r="I54" s="46">
        <f>Table6[[#This Row],[Preliminarus  perkamų prekių kiekis ]]*Table6[[#This Row],[Įkainis, Eur be PVM
(pildo tiekėjas)]]</f>
        <v>0</v>
      </c>
    </row>
    <row r="55" spans="1:9" ht="35.25" customHeight="1" thickBot="1" x14ac:dyDescent="0.3">
      <c r="A55" s="1"/>
      <c r="B55" s="54" t="s">
        <v>35</v>
      </c>
      <c r="C55" s="38" t="s">
        <v>76</v>
      </c>
      <c r="D55" s="55"/>
      <c r="E55" s="55"/>
      <c r="F55" s="55"/>
      <c r="G55" s="55"/>
      <c r="H55" s="55"/>
      <c r="I55" s="205"/>
    </row>
    <row r="56" spans="1:9" ht="40.5" customHeight="1" x14ac:dyDescent="0.25">
      <c r="A56" s="1"/>
      <c r="B56" s="56">
        <v>1</v>
      </c>
      <c r="C56" s="57" t="s">
        <v>77</v>
      </c>
      <c r="D56" s="43" t="s">
        <v>78</v>
      </c>
      <c r="E56" s="58"/>
      <c r="F56" s="43" t="s">
        <v>31</v>
      </c>
      <c r="G56" s="43">
        <v>200</v>
      </c>
      <c r="H56" s="45"/>
      <c r="I56" s="46">
        <f>Table6[[#This Row],[Preliminarus  perkamų prekių kiekis ]]*Table6[[#This Row],[Įkainis, Eur be PVM
(pildo tiekėjas)]]</f>
        <v>0</v>
      </c>
    </row>
    <row r="57" spans="1:9" ht="35.25" customHeight="1" thickBot="1" x14ac:dyDescent="0.3">
      <c r="A57" s="1"/>
      <c r="B57" s="59">
        <v>2</v>
      </c>
      <c r="C57" s="60" t="s">
        <v>79</v>
      </c>
      <c r="D57" s="48" t="s">
        <v>80</v>
      </c>
      <c r="E57" s="61"/>
      <c r="F57" s="48" t="s">
        <v>31</v>
      </c>
      <c r="G57" s="48">
        <v>500</v>
      </c>
      <c r="H57" s="52"/>
      <c r="I57" s="46">
        <f>Table6[[#This Row],[Preliminarus  perkamų prekių kiekis ]]*Table6[[#This Row],[Įkainis, Eur be PVM
(pildo tiekėjas)]]</f>
        <v>0</v>
      </c>
    </row>
    <row r="58" spans="1:9" ht="42" customHeight="1" thickBot="1" x14ac:dyDescent="0.3">
      <c r="A58" s="1"/>
      <c r="B58" s="63" t="s">
        <v>36</v>
      </c>
      <c r="C58" s="39" t="s">
        <v>81</v>
      </c>
      <c r="D58" s="55"/>
      <c r="E58" s="55"/>
      <c r="F58" s="55"/>
      <c r="G58" s="55"/>
      <c r="H58" s="55"/>
      <c r="I58" s="205"/>
    </row>
    <row r="59" spans="1:9" ht="54.75" customHeight="1" x14ac:dyDescent="0.25">
      <c r="A59" s="1"/>
      <c r="B59" s="59">
        <v>1</v>
      </c>
      <c r="C59" s="60" t="s">
        <v>82</v>
      </c>
      <c r="D59" s="48" t="s">
        <v>83</v>
      </c>
      <c r="E59" s="61"/>
      <c r="F59" s="48" t="s">
        <v>31</v>
      </c>
      <c r="G59" s="48">
        <v>200</v>
      </c>
      <c r="H59" s="52"/>
      <c r="I59" s="46">
        <f>Table6[[#This Row],[Preliminarus  perkamų prekių kiekis ]]*Table6[[#This Row],[Įkainis, Eur be PVM
(pildo tiekėjas)]]</f>
        <v>0</v>
      </c>
    </row>
    <row r="60" spans="1:9" ht="53.25" customHeight="1" thickBot="1" x14ac:dyDescent="0.3">
      <c r="A60" s="1"/>
      <c r="B60" s="59">
        <v>2</v>
      </c>
      <c r="C60" s="60" t="s">
        <v>84</v>
      </c>
      <c r="D60" s="48" t="s">
        <v>85</v>
      </c>
      <c r="E60" s="61"/>
      <c r="F60" s="48" t="s">
        <v>119</v>
      </c>
      <c r="G60" s="48">
        <v>200</v>
      </c>
      <c r="H60" s="52"/>
      <c r="I60" s="46">
        <f>Table6[[#This Row],[Preliminarus  perkamų prekių kiekis ]]*Table6[[#This Row],[Įkainis, Eur be PVM
(pildo tiekėjas)]]</f>
        <v>0</v>
      </c>
    </row>
    <row r="61" spans="1:9" ht="39.75" customHeight="1" thickBot="1" x14ac:dyDescent="0.3">
      <c r="A61" s="1"/>
      <c r="B61" s="63" t="s">
        <v>37</v>
      </c>
      <c r="C61" s="39" t="s">
        <v>86</v>
      </c>
      <c r="D61" s="55"/>
      <c r="E61" s="55"/>
      <c r="F61" s="55"/>
      <c r="G61" s="55"/>
      <c r="H61" s="55"/>
      <c r="I61" s="205"/>
    </row>
    <row r="62" spans="1:9" ht="231" customHeight="1" x14ac:dyDescent="0.25">
      <c r="A62" s="1"/>
      <c r="B62" s="59">
        <v>1</v>
      </c>
      <c r="C62" s="60" t="s">
        <v>88</v>
      </c>
      <c r="D62" s="48" t="s">
        <v>89</v>
      </c>
      <c r="E62" s="61"/>
      <c r="F62" s="48" t="s">
        <v>72</v>
      </c>
      <c r="G62" s="48">
        <v>20</v>
      </c>
      <c r="H62" s="52"/>
      <c r="I62" s="46">
        <f>Table6[[#This Row],[Preliminarus  perkamų prekių kiekis ]]*Table6[[#This Row],[Įkainis, Eur be PVM
(pildo tiekėjas)]]</f>
        <v>0</v>
      </c>
    </row>
    <row r="63" spans="1:9" ht="40.5" customHeight="1" thickBot="1" x14ac:dyDescent="0.3">
      <c r="A63" s="1"/>
      <c r="B63" s="59">
        <v>2</v>
      </c>
      <c r="C63" s="60" t="s">
        <v>87</v>
      </c>
      <c r="D63" s="48" t="s">
        <v>90</v>
      </c>
      <c r="E63" s="61"/>
      <c r="F63" s="48" t="s">
        <v>39</v>
      </c>
      <c r="G63" s="48">
        <v>100</v>
      </c>
      <c r="H63" s="52"/>
      <c r="I63" s="46">
        <f>Table6[[#This Row],[Preliminarus  perkamų prekių kiekis ]]*Table6[[#This Row],[Įkainis, Eur be PVM
(pildo tiekėjas)]]</f>
        <v>0</v>
      </c>
    </row>
    <row r="64" spans="1:9" ht="38.25" customHeight="1" thickBot="1" x14ac:dyDescent="0.3">
      <c r="A64" s="1"/>
      <c r="B64" s="63" t="s">
        <v>38</v>
      </c>
      <c r="C64" s="39" t="s">
        <v>91</v>
      </c>
      <c r="D64" s="55"/>
      <c r="E64" s="55"/>
      <c r="F64" s="55"/>
      <c r="G64" s="55"/>
      <c r="H64" s="55"/>
      <c r="I64" s="205"/>
    </row>
    <row r="65" spans="1:9" ht="54" customHeight="1" x14ac:dyDescent="0.25">
      <c r="A65" s="1"/>
      <c r="B65" s="59">
        <v>1</v>
      </c>
      <c r="C65" s="64" t="s">
        <v>92</v>
      </c>
      <c r="D65" s="51" t="s">
        <v>93</v>
      </c>
      <c r="E65" s="61"/>
      <c r="F65" s="51" t="s">
        <v>32</v>
      </c>
      <c r="G65" s="51">
        <v>1000</v>
      </c>
      <c r="H65" s="52"/>
      <c r="I65" s="46">
        <f>Table6[[#This Row],[Preliminarus  perkamų prekių kiekis ]]*Table6[[#This Row],[Įkainis, Eur be PVM
(pildo tiekėjas)]]</f>
        <v>0</v>
      </c>
    </row>
    <row r="66" spans="1:9" ht="58.5" customHeight="1" x14ac:dyDescent="0.25">
      <c r="A66" s="1"/>
      <c r="B66" s="59">
        <v>2</v>
      </c>
      <c r="C66" s="60" t="s">
        <v>94</v>
      </c>
      <c r="D66" s="48" t="s">
        <v>106</v>
      </c>
      <c r="E66" s="61"/>
      <c r="F66" s="48" t="s">
        <v>32</v>
      </c>
      <c r="G66" s="48">
        <v>1000</v>
      </c>
      <c r="H66" s="52"/>
      <c r="I66" s="46">
        <f>Table6[[#This Row],[Preliminarus  perkamų prekių kiekis ]]*Table6[[#This Row],[Įkainis, Eur be PVM
(pildo tiekėjas)]]</f>
        <v>0</v>
      </c>
    </row>
    <row r="67" spans="1:9" ht="87.75" customHeight="1" thickBot="1" x14ac:dyDescent="0.3">
      <c r="A67" s="1"/>
      <c r="B67" s="59">
        <v>3</v>
      </c>
      <c r="C67" s="60" t="s">
        <v>95</v>
      </c>
      <c r="D67" s="48" t="s">
        <v>96</v>
      </c>
      <c r="E67" s="61"/>
      <c r="F67" s="48" t="s">
        <v>72</v>
      </c>
      <c r="G67" s="48">
        <v>20</v>
      </c>
      <c r="H67" s="52"/>
      <c r="I67" s="46">
        <f>Table6[[#This Row],[Preliminarus  perkamų prekių kiekis ]]*Table6[[#This Row],[Įkainis, Eur be PVM
(pildo tiekėjas)]]</f>
        <v>0</v>
      </c>
    </row>
    <row r="68" spans="1:9" ht="38.25" customHeight="1" thickBot="1" x14ac:dyDescent="0.3">
      <c r="A68" s="1"/>
      <c r="B68" s="65"/>
      <c r="C68" s="66"/>
      <c r="D68" s="67"/>
      <c r="E68" s="68"/>
      <c r="F68" s="69"/>
      <c r="G68" s="69"/>
      <c r="H68" s="70" t="s">
        <v>102</v>
      </c>
      <c r="I68" s="71">
        <f>SUM(I46:I67)</f>
        <v>0</v>
      </c>
    </row>
    <row r="69" spans="1:9" ht="38.25" customHeight="1" thickBot="1" x14ac:dyDescent="0.3">
      <c r="A69" s="1"/>
      <c r="B69" s="72"/>
      <c r="C69" s="66"/>
      <c r="D69" s="67"/>
      <c r="E69" s="68"/>
      <c r="F69" s="69"/>
      <c r="G69" s="69"/>
      <c r="H69" s="73" t="s">
        <v>105</v>
      </c>
      <c r="I69" s="74">
        <f>(I68*1.21)-I68</f>
        <v>0</v>
      </c>
    </row>
    <row r="70" spans="1:9" ht="39" customHeight="1" thickBot="1" x14ac:dyDescent="0.3">
      <c r="A70" s="1"/>
      <c r="B70" s="148" t="s">
        <v>104</v>
      </c>
      <c r="C70" s="149"/>
      <c r="D70" s="149"/>
      <c r="E70" s="149"/>
      <c r="F70" s="149"/>
      <c r="G70" s="149"/>
      <c r="H70" s="150"/>
      <c r="I70" s="71">
        <f>I68+I69</f>
        <v>0</v>
      </c>
    </row>
    <row r="71" spans="1:9" ht="23.25" customHeight="1" x14ac:dyDescent="0.25">
      <c r="A71" s="1"/>
      <c r="B71" s="151" t="s">
        <v>40</v>
      </c>
      <c r="C71" s="151"/>
      <c r="D71" s="151"/>
      <c r="E71" s="151"/>
      <c r="F71" s="151"/>
      <c r="G71" s="151"/>
      <c r="H71" s="151"/>
      <c r="I71" s="151"/>
    </row>
    <row r="72" spans="1:9" ht="15.75" x14ac:dyDescent="0.25">
      <c r="A72" s="1"/>
      <c r="B72" s="152" t="s">
        <v>41</v>
      </c>
      <c r="C72" s="152"/>
      <c r="D72" s="152"/>
      <c r="E72" s="152"/>
      <c r="F72" s="152"/>
      <c r="G72" s="152"/>
      <c r="H72" s="152"/>
      <c r="I72" s="152"/>
    </row>
    <row r="73" spans="1:9" ht="15.75" x14ac:dyDescent="0.25">
      <c r="A73" s="1"/>
      <c r="B73" s="153" t="s">
        <v>123</v>
      </c>
      <c r="C73" s="154"/>
      <c r="D73" s="154"/>
      <c r="E73" s="154"/>
      <c r="F73" s="154"/>
      <c r="G73" s="154"/>
      <c r="H73" s="154"/>
      <c r="I73" s="154"/>
    </row>
    <row r="74" spans="1:9" ht="15.75" x14ac:dyDescent="0.25">
      <c r="A74" s="1"/>
      <c r="B74" s="154"/>
      <c r="C74" s="154"/>
      <c r="D74" s="154"/>
      <c r="E74" s="154"/>
      <c r="F74" s="154"/>
      <c r="G74" s="154"/>
      <c r="H74" s="154"/>
      <c r="I74" s="154"/>
    </row>
    <row r="75" spans="1:9" ht="15.75" x14ac:dyDescent="0.25">
      <c r="A75" s="1"/>
      <c r="B75" s="154"/>
      <c r="C75" s="154"/>
      <c r="D75" s="154"/>
      <c r="E75" s="154"/>
      <c r="F75" s="154"/>
      <c r="G75" s="154"/>
      <c r="H75" s="154"/>
      <c r="I75" s="154"/>
    </row>
    <row r="76" spans="1:9" ht="54.75" customHeight="1" x14ac:dyDescent="0.25">
      <c r="A76" s="1"/>
      <c r="B76" s="154"/>
      <c r="C76" s="154"/>
      <c r="D76" s="154"/>
      <c r="E76" s="154"/>
      <c r="F76" s="154"/>
      <c r="G76" s="154"/>
      <c r="H76" s="154"/>
      <c r="I76" s="154"/>
    </row>
    <row r="77" spans="1:9" ht="49.5" customHeight="1" thickBot="1" x14ac:dyDescent="0.3">
      <c r="A77" s="1"/>
      <c r="B77" s="155" t="s">
        <v>120</v>
      </c>
      <c r="C77" s="155"/>
      <c r="D77" s="155"/>
      <c r="E77" s="155"/>
      <c r="F77" s="155"/>
      <c r="G77" s="155"/>
      <c r="H77" s="155"/>
      <c r="I77" s="155"/>
    </row>
    <row r="78" spans="1:9" ht="43.5" customHeight="1" thickBot="1" x14ac:dyDescent="0.3">
      <c r="A78" s="1"/>
      <c r="B78" s="4" t="s">
        <v>13</v>
      </c>
      <c r="C78" s="156" t="s">
        <v>98</v>
      </c>
      <c r="D78" s="157"/>
      <c r="E78" s="157"/>
      <c r="F78" s="158"/>
      <c r="G78" s="130" t="s">
        <v>127</v>
      </c>
      <c r="H78" s="130"/>
      <c r="I78" s="127"/>
    </row>
    <row r="79" spans="1:9" ht="16.5" thickBot="1" x14ac:dyDescent="0.3">
      <c r="A79" s="1"/>
      <c r="B79" s="75">
        <v>1</v>
      </c>
      <c r="C79" s="204">
        <v>2</v>
      </c>
      <c r="D79" s="204"/>
      <c r="E79" s="204"/>
      <c r="F79" s="204"/>
      <c r="G79" s="204">
        <v>3</v>
      </c>
      <c r="H79" s="204"/>
      <c r="I79" s="204"/>
    </row>
    <row r="80" spans="1:9" ht="16.5" thickBot="1" x14ac:dyDescent="0.3">
      <c r="A80" s="1"/>
      <c r="B80" s="76" t="s">
        <v>11</v>
      </c>
      <c r="C80" s="136" t="s">
        <v>103</v>
      </c>
      <c r="D80" s="137"/>
      <c r="E80" s="137"/>
      <c r="F80" s="138"/>
      <c r="G80" s="139" t="s">
        <v>97</v>
      </c>
      <c r="H80" s="140"/>
      <c r="I80" s="141"/>
    </row>
    <row r="81" spans="1:9" ht="15.75" x14ac:dyDescent="0.25">
      <c r="A81" s="1"/>
      <c r="B81" s="77"/>
      <c r="C81" s="78"/>
      <c r="D81" s="78"/>
      <c r="E81" s="78"/>
      <c r="F81" s="78"/>
      <c r="G81" s="78"/>
      <c r="H81" s="78"/>
      <c r="I81" s="78"/>
    </row>
    <row r="82" spans="1:9" ht="15.75" x14ac:dyDescent="0.25">
      <c r="A82" s="1"/>
      <c r="B82" s="177" t="s">
        <v>113</v>
      </c>
      <c r="C82" s="177"/>
      <c r="D82" s="177"/>
      <c r="E82" s="177"/>
      <c r="F82" s="177"/>
      <c r="G82" s="177"/>
      <c r="H82" s="177"/>
      <c r="I82" s="177"/>
    </row>
    <row r="83" spans="1:9" ht="16.5" thickBot="1" x14ac:dyDescent="0.3">
      <c r="A83" s="1"/>
      <c r="B83" s="177"/>
      <c r="C83" s="177"/>
      <c r="D83" s="177"/>
      <c r="E83" s="177"/>
      <c r="F83" s="177"/>
      <c r="G83" s="177"/>
      <c r="H83" s="177"/>
      <c r="I83" s="177"/>
    </row>
    <row r="84" spans="1:9" ht="32.25" thickBot="1" x14ac:dyDescent="0.3">
      <c r="A84" s="1"/>
      <c r="B84" s="126" t="s">
        <v>45</v>
      </c>
      <c r="C84" s="197" t="s">
        <v>46</v>
      </c>
      <c r="D84" s="126" t="s">
        <v>47</v>
      </c>
      <c r="E84" s="127"/>
      <c r="F84" s="130" t="s">
        <v>48</v>
      </c>
      <c r="G84" s="127"/>
      <c r="H84" s="26" t="s">
        <v>49</v>
      </c>
      <c r="I84" s="127" t="s">
        <v>50</v>
      </c>
    </row>
    <row r="85" spans="1:9" ht="16.5" thickBot="1" x14ac:dyDescent="0.3">
      <c r="A85" s="1"/>
      <c r="B85" s="159"/>
      <c r="C85" s="198"/>
      <c r="D85" s="128"/>
      <c r="E85" s="129"/>
      <c r="F85" s="131"/>
      <c r="G85" s="132"/>
      <c r="H85" s="79" t="s">
        <v>51</v>
      </c>
      <c r="I85" s="132"/>
    </row>
    <row r="86" spans="1:9" ht="16.5" thickBot="1" x14ac:dyDescent="0.3">
      <c r="A86" s="1"/>
      <c r="B86" s="80">
        <v>1</v>
      </c>
      <c r="C86" s="81">
        <v>2</v>
      </c>
      <c r="D86" s="133">
        <v>3</v>
      </c>
      <c r="E86" s="134"/>
      <c r="F86" s="133">
        <v>4</v>
      </c>
      <c r="G86" s="135"/>
      <c r="H86" s="82">
        <v>5</v>
      </c>
      <c r="I86" s="81">
        <v>6</v>
      </c>
    </row>
    <row r="87" spans="1:9" ht="31.5" x14ac:dyDescent="0.25">
      <c r="A87" s="1"/>
      <c r="B87" s="83" t="s">
        <v>11</v>
      </c>
      <c r="C87" s="84" t="s">
        <v>52</v>
      </c>
      <c r="D87" s="160" t="s">
        <v>53</v>
      </c>
      <c r="E87" s="161"/>
      <c r="F87" s="162" t="s">
        <v>54</v>
      </c>
      <c r="G87" s="163"/>
      <c r="H87" s="85" t="s">
        <v>55</v>
      </c>
      <c r="I87" s="86"/>
    </row>
    <row r="88" spans="1:9" ht="105" customHeight="1" x14ac:dyDescent="0.25">
      <c r="A88" s="1"/>
      <c r="B88" s="87" t="s">
        <v>12</v>
      </c>
      <c r="C88" s="88" t="s">
        <v>56</v>
      </c>
      <c r="D88" s="125" t="s">
        <v>53</v>
      </c>
      <c r="E88" s="125"/>
      <c r="F88" s="125" t="s">
        <v>54</v>
      </c>
      <c r="G88" s="125"/>
      <c r="H88" s="89" t="s">
        <v>55</v>
      </c>
      <c r="I88" s="90"/>
    </row>
    <row r="89" spans="1:9" ht="47.25" x14ac:dyDescent="0.25">
      <c r="A89" s="1"/>
      <c r="B89" s="87" t="s">
        <v>42</v>
      </c>
      <c r="C89" s="88" t="s">
        <v>57</v>
      </c>
      <c r="D89" s="118" t="s">
        <v>53</v>
      </c>
      <c r="E89" s="119"/>
      <c r="F89" s="200" t="s">
        <v>58</v>
      </c>
      <c r="G89" s="201"/>
      <c r="H89" s="89" t="s">
        <v>55</v>
      </c>
      <c r="I89" s="90"/>
    </row>
    <row r="90" spans="1:9" ht="15.75" x14ac:dyDescent="0.25">
      <c r="A90" s="1"/>
      <c r="B90" s="87" t="s">
        <v>43</v>
      </c>
      <c r="C90" s="91"/>
      <c r="D90" s="118"/>
      <c r="E90" s="119"/>
      <c r="F90" s="120"/>
      <c r="G90" s="121"/>
      <c r="H90" s="89"/>
      <c r="I90" s="90"/>
    </row>
    <row r="91" spans="1:9" ht="16.5" customHeight="1" thickBot="1" x14ac:dyDescent="0.3">
      <c r="A91" s="1"/>
      <c r="B91" s="92" t="s">
        <v>44</v>
      </c>
      <c r="C91" s="93"/>
      <c r="D91" s="117"/>
      <c r="E91" s="117"/>
      <c r="F91" s="122"/>
      <c r="G91" s="122"/>
      <c r="H91" s="94"/>
      <c r="I91" s="95"/>
    </row>
    <row r="92" spans="1:9" ht="115.5" customHeight="1" x14ac:dyDescent="0.25">
      <c r="A92" s="1"/>
      <c r="B92" s="123" t="s">
        <v>121</v>
      </c>
      <c r="C92" s="123"/>
      <c r="D92" s="123"/>
      <c r="E92" s="123"/>
      <c r="F92" s="123"/>
      <c r="G92" s="123"/>
      <c r="H92" s="123"/>
      <c r="I92" s="123"/>
    </row>
    <row r="93" spans="1:9" ht="20.25" customHeight="1" x14ac:dyDescent="0.25">
      <c r="A93" s="1"/>
      <c r="B93" s="124" t="s">
        <v>122</v>
      </c>
      <c r="C93" s="124"/>
      <c r="D93" s="124"/>
      <c r="E93" s="124"/>
      <c r="F93" s="124"/>
      <c r="G93" s="124"/>
      <c r="H93" s="124"/>
      <c r="I93" s="124"/>
    </row>
    <row r="94" spans="1:9" ht="132" customHeight="1" x14ac:dyDescent="0.25">
      <c r="A94" s="1"/>
      <c r="B94" s="116" t="s">
        <v>114</v>
      </c>
      <c r="C94" s="116"/>
      <c r="D94" s="116"/>
      <c r="E94" s="116"/>
      <c r="F94" s="116"/>
      <c r="G94" s="116"/>
      <c r="H94" s="116"/>
      <c r="I94" s="116"/>
    </row>
    <row r="95" spans="1:9" ht="16.5" thickBot="1" x14ac:dyDescent="0.3">
      <c r="A95" s="1"/>
      <c r="B95" s="96"/>
      <c r="C95" s="97"/>
      <c r="D95" s="98"/>
      <c r="E95" s="98"/>
      <c r="F95" s="98"/>
      <c r="G95" s="97"/>
      <c r="H95" s="98"/>
      <c r="I95" s="98"/>
    </row>
    <row r="96" spans="1:9" ht="15.75" x14ac:dyDescent="0.25">
      <c r="A96" s="1"/>
      <c r="B96" s="1"/>
      <c r="C96" s="99" t="s">
        <v>59</v>
      </c>
      <c r="D96" s="100"/>
      <c r="E96" s="100"/>
      <c r="F96" s="101"/>
      <c r="G96" s="100" t="s">
        <v>60</v>
      </c>
      <c r="H96" s="100"/>
      <c r="I96" s="99" t="s">
        <v>61</v>
      </c>
    </row>
    <row r="97" spans="1:9" ht="15.75" x14ac:dyDescent="0.25">
      <c r="A97" s="1"/>
      <c r="B97" s="1"/>
      <c r="C97" s="1"/>
      <c r="D97" s="1"/>
      <c r="E97" s="1"/>
      <c r="F97" s="1"/>
      <c r="G97" s="1"/>
      <c r="H97" s="1"/>
      <c r="I97" s="1"/>
    </row>
    <row r="98" spans="1:9" ht="15.75" x14ac:dyDescent="0.25">
      <c r="A98" s="1"/>
      <c r="B98" s="1"/>
      <c r="C98" s="1"/>
      <c r="D98" s="1"/>
      <c r="E98" s="1"/>
      <c r="F98" s="1"/>
      <c r="G98" s="1"/>
      <c r="H98" s="1"/>
      <c r="I98" s="1"/>
    </row>
    <row r="99" spans="1:9" ht="12.75" customHeight="1" x14ac:dyDescent="0.25">
      <c r="A99" s="1"/>
      <c r="B99" s="1"/>
      <c r="C99" s="1"/>
      <c r="D99" s="1"/>
      <c r="E99" s="1"/>
      <c r="F99" s="1"/>
      <c r="G99" s="1"/>
      <c r="H99" s="1"/>
      <c r="I99" s="1"/>
    </row>
    <row r="100" spans="1:9" ht="15.75" x14ac:dyDescent="0.25">
      <c r="A100" s="1"/>
      <c r="B100" s="1"/>
      <c r="C100" s="1"/>
      <c r="D100" s="1"/>
      <c r="E100" s="1"/>
      <c r="F100" s="1"/>
      <c r="G100" s="1"/>
      <c r="H100" s="1"/>
      <c r="I100" s="1"/>
    </row>
    <row r="101" spans="1:9" ht="15.75" x14ac:dyDescent="0.25">
      <c r="A101" s="1"/>
      <c r="B101" s="1"/>
      <c r="C101" s="1"/>
      <c r="D101" s="1"/>
      <c r="E101" s="1"/>
      <c r="F101" s="1"/>
      <c r="G101" s="1"/>
      <c r="H101" s="1"/>
      <c r="I101" s="1"/>
    </row>
  </sheetData>
  <mergeCells count="79">
    <mergeCell ref="F89:G89"/>
    <mergeCell ref="F88:G88"/>
    <mergeCell ref="C84:C85"/>
    <mergeCell ref="B82:I83"/>
    <mergeCell ref="C29:C30"/>
    <mergeCell ref="C79:F79"/>
    <mergeCell ref="G79:I79"/>
    <mergeCell ref="H15:I15"/>
    <mergeCell ref="B15:B16"/>
    <mergeCell ref="F15:G16"/>
    <mergeCell ref="B39:I40"/>
    <mergeCell ref="B9:E9"/>
    <mergeCell ref="C22:C23"/>
    <mergeCell ref="C15:C16"/>
    <mergeCell ref="D17:E17"/>
    <mergeCell ref="D18:E18"/>
    <mergeCell ref="B10:E10"/>
    <mergeCell ref="B11:E11"/>
    <mergeCell ref="C37:D37"/>
    <mergeCell ref="E37:I37"/>
    <mergeCell ref="C38:D38"/>
    <mergeCell ref="E38:I38"/>
    <mergeCell ref="D32:G32"/>
    <mergeCell ref="B33:I35"/>
    <mergeCell ref="C36:D36"/>
    <mergeCell ref="E36:I36"/>
    <mergeCell ref="B7:E7"/>
    <mergeCell ref="B8:E8"/>
    <mergeCell ref="H29:I29"/>
    <mergeCell ref="D31:G31"/>
    <mergeCell ref="B19:I21"/>
    <mergeCell ref="D22:E23"/>
    <mergeCell ref="H22:H23"/>
    <mergeCell ref="D24:E24"/>
    <mergeCell ref="B29:B30"/>
    <mergeCell ref="D25:E25"/>
    <mergeCell ref="B26:I28"/>
    <mergeCell ref="D29:G30"/>
    <mergeCell ref="B22:B23"/>
    <mergeCell ref="F25:G25"/>
    <mergeCell ref="B12:I14"/>
    <mergeCell ref="D15:E16"/>
    <mergeCell ref="B1:I1"/>
    <mergeCell ref="B2:I2"/>
    <mergeCell ref="B3:I3"/>
    <mergeCell ref="B4:I4"/>
    <mergeCell ref="B5:I6"/>
    <mergeCell ref="D89:E89"/>
    <mergeCell ref="I84:I85"/>
    <mergeCell ref="C80:F80"/>
    <mergeCell ref="G80:I80"/>
    <mergeCell ref="B41:I41"/>
    <mergeCell ref="B42:I42"/>
    <mergeCell ref="B70:H70"/>
    <mergeCell ref="B71:I71"/>
    <mergeCell ref="B72:I72"/>
    <mergeCell ref="B73:I76"/>
    <mergeCell ref="B77:I77"/>
    <mergeCell ref="C78:F78"/>
    <mergeCell ref="G78:I78"/>
    <mergeCell ref="B84:B85"/>
    <mergeCell ref="D87:E87"/>
    <mergeCell ref="F87:G87"/>
    <mergeCell ref="F17:G17"/>
    <mergeCell ref="F18:G18"/>
    <mergeCell ref="F22:G23"/>
    <mergeCell ref="F24:G24"/>
    <mergeCell ref="B94:I94"/>
    <mergeCell ref="D91:E91"/>
    <mergeCell ref="D90:E90"/>
    <mergeCell ref="F90:G90"/>
    <mergeCell ref="F91:G91"/>
    <mergeCell ref="B92:I92"/>
    <mergeCell ref="B93:I93"/>
    <mergeCell ref="D88:E88"/>
    <mergeCell ref="D84:E85"/>
    <mergeCell ref="F84:G85"/>
    <mergeCell ref="D86:E86"/>
    <mergeCell ref="F86:G86"/>
  </mergeCells>
  <dataValidations count="2">
    <dataValidation type="list" allowBlank="1" showInputMessage="1" showErrorMessage="1" promptTitle="Pasirinkite" sqref="H88:H91" xr:uid="{5E33BBE0-52A6-46BF-B9E4-9E9D629AAEFB}">
      <formula1>"Pasirinkite, Taip, Ne"</formula1>
    </dataValidation>
    <dataValidation type="list" allowBlank="1" showInputMessage="1" showErrorMessage="1" sqref="H87" xr:uid="{DC47537A-08DF-48F8-AF9A-8DFEDE9F6C88}">
      <formula1>"Pasirinkite, Taip, Ne"</formula1>
    </dataValidation>
  </dataValidation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Aivaras Simonaitis</dc:creator>
  <cp:lastModifiedBy>Elena Miežetytė</cp:lastModifiedBy>
  <dcterms:created xsi:type="dcterms:W3CDTF">2024-08-29T15:35:43Z</dcterms:created>
  <dcterms:modified xsi:type="dcterms:W3CDTF">2026-07-24T11:27:21Z</dcterms:modified>
</cp:coreProperties>
</file>